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us\Desktop\Arzhangnia-Listofer\Zone 5\"/>
    </mc:Choice>
  </mc:AlternateContent>
  <xr:revisionPtr revIDLastSave="0" documentId="13_ncr:1_{1B345269-3357-4D1B-AA4B-4BFBF34346F6}" xr6:coauthVersionLast="47" xr6:coauthVersionMax="47" xr10:uidLastSave="{00000000-0000-0000-0000-000000000000}"/>
  <bookViews>
    <workbookView xWindow="-108" yWindow="-108" windowWidth="23256" windowHeight="12576" tabRatio="692" activeTab="6" xr2:uid="{00000000-000D-0000-FFFF-FFFF00000000}"/>
  </bookViews>
  <sheets>
    <sheet name="Eschtal" sheetId="85" r:id="rId1"/>
    <sheet name="+6720" sheetId="124" r:id="rId2"/>
    <sheet name="+7160" sheetId="147" r:id="rId3"/>
    <sheet name="+7780" sheetId="148" r:id="rId4"/>
    <sheet name="+8320" sheetId="149" r:id="rId5"/>
    <sheet name="+8860" sheetId="150" r:id="rId6"/>
    <sheet name="Total" sheetId="134" r:id="rId7"/>
  </sheets>
  <definedNames>
    <definedName name="Alfa_D">#REF!</definedName>
    <definedName name="ALFA_P">#REF!</definedName>
    <definedName name="Alfa_R">#REF!</definedName>
    <definedName name="Arze_Dahane">#REF!</definedName>
    <definedName name="del_area">#REF!,#REF!</definedName>
    <definedName name="Design_Len">#REF!</definedName>
    <definedName name="exam">#REF!</definedName>
    <definedName name="Kilometr">#REF!</definedName>
    <definedName name="Metr">#REF!</definedName>
    <definedName name="n_Armator">#REF!</definedName>
    <definedName name="_xlnm.Print_Area" localSheetId="1">'+6720'!$B$2:$Q$35</definedName>
    <definedName name="_xlnm.Print_Area" localSheetId="2">'+7160'!$B$2:$Q$34</definedName>
    <definedName name="_xlnm.Print_Area" localSheetId="3">'+7780'!$B$2:$R$36</definedName>
    <definedName name="_xlnm.Print_Area" localSheetId="4">'+8320'!$B$2:$P$31</definedName>
    <definedName name="_xlnm.Print_Area" localSheetId="5">'+8860'!$B$2:$M$17</definedName>
    <definedName name="_xlnm.Print_Titles" localSheetId="1">'+6720'!$2:$5</definedName>
    <definedName name="_xlnm.Print_Titles" localSheetId="2">'+7160'!$2:$5</definedName>
    <definedName name="_xlnm.Print_Titles" localSheetId="3">'+7780'!$2:$5</definedName>
    <definedName name="_xlnm.Print_Titles" localSheetId="4">'+8320'!$2:$5</definedName>
    <definedName name="_xlnm.Print_Titles" localSheetId="5">'+8860'!$2:$5</definedName>
    <definedName name="S1_Length">#REF!</definedName>
    <definedName name="S1_Thickness">#REF!</definedName>
    <definedName name="S1_Width">#REF!</definedName>
    <definedName name="S1_Width_Bend">#REF!</definedName>
    <definedName name="SEC_1">#REF!</definedName>
    <definedName name="Tedade_Dahane">#REF!</definedName>
    <definedName name="Zaviy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" i="134" l="1"/>
  <c r="O8" i="134"/>
  <c r="I8" i="134"/>
  <c r="H10" i="150"/>
  <c r="H9" i="150"/>
  <c r="K9" i="150" s="1"/>
  <c r="H8" i="150"/>
  <c r="K8" i="150" s="1"/>
  <c r="I7" i="150"/>
  <c r="I6" i="150"/>
  <c r="N6" i="149"/>
  <c r="O7" i="148"/>
  <c r="O6" i="148"/>
  <c r="N6" i="147"/>
  <c r="N7" i="147"/>
  <c r="N8" i="147"/>
  <c r="N6" i="124"/>
  <c r="N7" i="124"/>
  <c r="N8" i="124"/>
  <c r="L12" i="150"/>
  <c r="K12" i="150"/>
  <c r="J12" i="150"/>
  <c r="J10" i="150"/>
  <c r="J9" i="150"/>
  <c r="J8" i="150"/>
  <c r="J7" i="150"/>
  <c r="H7" i="150"/>
  <c r="C7" i="150"/>
  <c r="C8" i="150" s="1"/>
  <c r="C9" i="150" s="1"/>
  <c r="C10" i="150" s="1"/>
  <c r="J6" i="150"/>
  <c r="H6" i="150"/>
  <c r="L6" i="150" s="1"/>
  <c r="H24" i="149"/>
  <c r="H23" i="149"/>
  <c r="J23" i="149" s="1"/>
  <c r="H21" i="149"/>
  <c r="O21" i="149" s="1"/>
  <c r="H20" i="149"/>
  <c r="M20" i="149" s="1"/>
  <c r="H19" i="149"/>
  <c r="K19" i="149" s="1"/>
  <c r="N19" i="149"/>
  <c r="M19" i="149"/>
  <c r="L19" i="149"/>
  <c r="H18" i="149"/>
  <c r="K18" i="149" s="1"/>
  <c r="K16" i="149"/>
  <c r="H16" i="149"/>
  <c r="M16" i="149" s="1"/>
  <c r="H15" i="149"/>
  <c r="M15" i="149" s="1"/>
  <c r="H14" i="149"/>
  <c r="N14" i="149" s="1"/>
  <c r="O14" i="149"/>
  <c r="M14" i="149"/>
  <c r="J14" i="149"/>
  <c r="H13" i="149"/>
  <c r="O13" i="149" s="1"/>
  <c r="H12" i="149"/>
  <c r="N12" i="149" s="1"/>
  <c r="H11" i="149"/>
  <c r="M11" i="149" s="1"/>
  <c r="H10" i="149"/>
  <c r="L10" i="149" s="1"/>
  <c r="H9" i="149"/>
  <c r="L9" i="149" s="1"/>
  <c r="H8" i="149"/>
  <c r="L8" i="149" s="1"/>
  <c r="I7" i="149"/>
  <c r="I6" i="149"/>
  <c r="O26" i="149"/>
  <c r="N26" i="149"/>
  <c r="M26" i="149"/>
  <c r="L26" i="149"/>
  <c r="K26" i="149"/>
  <c r="J26" i="149"/>
  <c r="J24" i="149"/>
  <c r="O22" i="149"/>
  <c r="M22" i="149"/>
  <c r="L22" i="149"/>
  <c r="H22" i="149"/>
  <c r="N21" i="149"/>
  <c r="L21" i="149"/>
  <c r="L20" i="149"/>
  <c r="K20" i="149"/>
  <c r="L18" i="149"/>
  <c r="M18" i="149"/>
  <c r="M17" i="149"/>
  <c r="H17" i="149"/>
  <c r="L17" i="149" s="1"/>
  <c r="L16" i="149"/>
  <c r="N15" i="149"/>
  <c r="L15" i="149"/>
  <c r="M13" i="149"/>
  <c r="J13" i="149"/>
  <c r="O12" i="149"/>
  <c r="M12" i="149"/>
  <c r="J12" i="149"/>
  <c r="O11" i="149"/>
  <c r="J11" i="149"/>
  <c r="N11" i="149"/>
  <c r="O10" i="149"/>
  <c r="J10" i="149"/>
  <c r="M10" i="149"/>
  <c r="O9" i="149"/>
  <c r="M9" i="149"/>
  <c r="J9" i="149"/>
  <c r="O8" i="149"/>
  <c r="M8" i="149"/>
  <c r="J8" i="149"/>
  <c r="O7" i="149"/>
  <c r="J7" i="149"/>
  <c r="H7" i="149"/>
  <c r="N7" i="149" s="1"/>
  <c r="C7" i="149"/>
  <c r="C8" i="149" s="1"/>
  <c r="C9" i="149" s="1"/>
  <c r="C10" i="149" s="1"/>
  <c r="C11" i="149" s="1"/>
  <c r="C12" i="149" s="1"/>
  <c r="C13" i="149" s="1"/>
  <c r="C14" i="149" s="1"/>
  <c r="C15" i="149" s="1"/>
  <c r="O6" i="149"/>
  <c r="J6" i="149"/>
  <c r="H6" i="149"/>
  <c r="K27" i="148"/>
  <c r="H26" i="148"/>
  <c r="Q26" i="148" s="1"/>
  <c r="H25" i="148"/>
  <c r="C25" i="148"/>
  <c r="C26" i="148"/>
  <c r="P25" i="148"/>
  <c r="O25" i="148"/>
  <c r="N25" i="148"/>
  <c r="M25" i="148"/>
  <c r="Q25" i="148"/>
  <c r="K31" i="148"/>
  <c r="H24" i="148"/>
  <c r="M24" i="148" s="1"/>
  <c r="L22" i="148"/>
  <c r="H22" i="148"/>
  <c r="H20" i="148"/>
  <c r="M20" i="148" s="1"/>
  <c r="H19" i="148"/>
  <c r="L19" i="148" s="1"/>
  <c r="H17" i="148"/>
  <c r="Q17" i="148" s="1"/>
  <c r="H15" i="148"/>
  <c r="O15" i="148" s="1"/>
  <c r="Q15" i="148"/>
  <c r="P15" i="148"/>
  <c r="N15" i="148"/>
  <c r="J15" i="148"/>
  <c r="H11" i="148"/>
  <c r="M11" i="148" s="1"/>
  <c r="H9" i="148"/>
  <c r="M9" i="148" s="1"/>
  <c r="Q8" i="148"/>
  <c r="J8" i="148"/>
  <c r="H8" i="148"/>
  <c r="P8" i="148" s="1"/>
  <c r="Q31" i="148"/>
  <c r="P31" i="148"/>
  <c r="O31" i="148"/>
  <c r="N31" i="148"/>
  <c r="M31" i="148"/>
  <c r="L31" i="148"/>
  <c r="J31" i="148"/>
  <c r="H29" i="148"/>
  <c r="J29" i="148" s="1"/>
  <c r="Q28" i="148"/>
  <c r="P28" i="148"/>
  <c r="N28" i="148"/>
  <c r="H28" i="148"/>
  <c r="M28" i="148" s="1"/>
  <c r="Q27" i="148"/>
  <c r="P27" i="148"/>
  <c r="O27" i="148"/>
  <c r="N27" i="148"/>
  <c r="M27" i="148"/>
  <c r="H27" i="148"/>
  <c r="L27" i="148" s="1"/>
  <c r="P26" i="148"/>
  <c r="O26" i="148"/>
  <c r="N26" i="148"/>
  <c r="M26" i="148"/>
  <c r="P24" i="148"/>
  <c r="O24" i="148"/>
  <c r="N24" i="148"/>
  <c r="P23" i="148"/>
  <c r="H23" i="148"/>
  <c r="O23" i="148" s="1"/>
  <c r="P22" i="148"/>
  <c r="M22" i="148"/>
  <c r="M21" i="148"/>
  <c r="H21" i="148"/>
  <c r="P21" i="148" s="1"/>
  <c r="P20" i="148"/>
  <c r="N20" i="148"/>
  <c r="P19" i="148"/>
  <c r="M19" i="148"/>
  <c r="P18" i="148"/>
  <c r="O18" i="148"/>
  <c r="N18" i="148"/>
  <c r="H18" i="148"/>
  <c r="M18" i="148" s="1"/>
  <c r="P17" i="148"/>
  <c r="N17" i="148"/>
  <c r="J17" i="148"/>
  <c r="Q16" i="148"/>
  <c r="P16" i="148"/>
  <c r="J16" i="148"/>
  <c r="H16" i="148"/>
  <c r="N16" i="148" s="1"/>
  <c r="N14" i="148"/>
  <c r="J14" i="148"/>
  <c r="H14" i="148"/>
  <c r="P14" i="148" s="1"/>
  <c r="Q13" i="148"/>
  <c r="P13" i="148"/>
  <c r="N13" i="148"/>
  <c r="J13" i="148"/>
  <c r="H13" i="148"/>
  <c r="O13" i="148" s="1"/>
  <c r="Q12" i="148"/>
  <c r="J12" i="148"/>
  <c r="H12" i="148"/>
  <c r="P12" i="148" s="1"/>
  <c r="Q11" i="148"/>
  <c r="N11" i="148"/>
  <c r="J11" i="148"/>
  <c r="P11" i="148"/>
  <c r="Q10" i="148"/>
  <c r="J10" i="148"/>
  <c r="H10" i="148"/>
  <c r="O10" i="148" s="1"/>
  <c r="Q9" i="148"/>
  <c r="N9" i="148"/>
  <c r="J9" i="148"/>
  <c r="P9" i="148"/>
  <c r="Q7" i="148"/>
  <c r="J7" i="148"/>
  <c r="I7" i="148"/>
  <c r="H7" i="148"/>
  <c r="C7" i="148"/>
  <c r="C8" i="148" s="1"/>
  <c r="C9" i="148" s="1"/>
  <c r="Q6" i="148"/>
  <c r="J6" i="148"/>
  <c r="I6" i="148"/>
  <c r="H6" i="148"/>
  <c r="K29" i="147"/>
  <c r="K30" i="147" s="1"/>
  <c r="K28" i="147"/>
  <c r="L26" i="147"/>
  <c r="H26" i="147"/>
  <c r="K25" i="147"/>
  <c r="H25" i="147"/>
  <c r="O25" i="147"/>
  <c r="N25" i="147"/>
  <c r="M25" i="147"/>
  <c r="L25" i="147"/>
  <c r="P25" i="147"/>
  <c r="H23" i="147"/>
  <c r="L23" i="147" s="1"/>
  <c r="H20" i="147"/>
  <c r="O20" i="147" s="1"/>
  <c r="M19" i="147"/>
  <c r="K30" i="124"/>
  <c r="K31" i="124" s="1"/>
  <c r="K29" i="124"/>
  <c r="H26" i="124"/>
  <c r="K26" i="124"/>
  <c r="O26" i="124"/>
  <c r="N26" i="124"/>
  <c r="M26" i="124"/>
  <c r="L26" i="124"/>
  <c r="P26" i="124"/>
  <c r="P17" i="124"/>
  <c r="O17" i="124"/>
  <c r="M17" i="124"/>
  <c r="J17" i="124"/>
  <c r="H17" i="124"/>
  <c r="P16" i="124"/>
  <c r="M16" i="124"/>
  <c r="J16" i="124"/>
  <c r="H16" i="124"/>
  <c r="O16" i="124" s="1"/>
  <c r="O16" i="147"/>
  <c r="M16" i="147"/>
  <c r="J16" i="147"/>
  <c r="H16" i="147"/>
  <c r="P16" i="147" s="1"/>
  <c r="P15" i="147"/>
  <c r="M15" i="147"/>
  <c r="J15" i="147"/>
  <c r="H15" i="147"/>
  <c r="O15" i="147" s="1"/>
  <c r="H11" i="147"/>
  <c r="O11" i="147" s="1"/>
  <c r="H12" i="147"/>
  <c r="N12" i="147" s="1"/>
  <c r="H10" i="147"/>
  <c r="O10" i="147" s="1"/>
  <c r="P29" i="147"/>
  <c r="O29" i="147"/>
  <c r="N29" i="147"/>
  <c r="M29" i="147"/>
  <c r="L29" i="147"/>
  <c r="J29" i="147"/>
  <c r="H27" i="147"/>
  <c r="J27" i="147" s="1"/>
  <c r="P26" i="147"/>
  <c r="O26" i="147"/>
  <c r="M26" i="147"/>
  <c r="O24" i="147"/>
  <c r="N24" i="147"/>
  <c r="M24" i="147"/>
  <c r="L24" i="147"/>
  <c r="H24" i="147"/>
  <c r="P24" i="147" s="1"/>
  <c r="O23" i="147"/>
  <c r="N23" i="147"/>
  <c r="M23" i="147"/>
  <c r="O22" i="147"/>
  <c r="L22" i="147"/>
  <c r="H22" i="147"/>
  <c r="N22" i="147" s="1"/>
  <c r="O21" i="147"/>
  <c r="H21" i="147"/>
  <c r="L21" i="147" s="1"/>
  <c r="L20" i="147"/>
  <c r="M20" i="147"/>
  <c r="O19" i="147"/>
  <c r="H19" i="147"/>
  <c r="L19" i="147" s="1"/>
  <c r="O18" i="147"/>
  <c r="H18" i="147"/>
  <c r="L18" i="147" s="1"/>
  <c r="O17" i="147"/>
  <c r="N17" i="147"/>
  <c r="H17" i="147"/>
  <c r="M17" i="147" s="1"/>
  <c r="P14" i="147"/>
  <c r="O14" i="147"/>
  <c r="J14" i="147"/>
  <c r="H14" i="147"/>
  <c r="M14" i="147" s="1"/>
  <c r="P13" i="147"/>
  <c r="M13" i="147"/>
  <c r="J13" i="147"/>
  <c r="H13" i="147"/>
  <c r="O13" i="147" s="1"/>
  <c r="P12" i="147"/>
  <c r="O12" i="147"/>
  <c r="M12" i="147"/>
  <c r="J12" i="147"/>
  <c r="M11" i="147"/>
  <c r="J11" i="147"/>
  <c r="P11" i="147"/>
  <c r="P10" i="147"/>
  <c r="M10" i="147"/>
  <c r="J10" i="147"/>
  <c r="P9" i="147"/>
  <c r="M9" i="147"/>
  <c r="J9" i="147"/>
  <c r="H9" i="147"/>
  <c r="N9" i="147" s="1"/>
  <c r="P8" i="147"/>
  <c r="M8" i="147"/>
  <c r="J8" i="147"/>
  <c r="H8" i="147"/>
  <c r="O8" i="147" s="1"/>
  <c r="P7" i="147"/>
  <c r="J7" i="147"/>
  <c r="I7" i="147"/>
  <c r="H7" i="147"/>
  <c r="C7" i="147"/>
  <c r="C8" i="147" s="1"/>
  <c r="C9" i="147" s="1"/>
  <c r="C10" i="147" s="1"/>
  <c r="C11" i="147" s="1"/>
  <c r="C12" i="147" s="1"/>
  <c r="C13" i="147" s="1"/>
  <c r="P6" i="147"/>
  <c r="J6" i="147"/>
  <c r="I6" i="147"/>
  <c r="H6" i="147"/>
  <c r="H28" i="124"/>
  <c r="P27" i="124"/>
  <c r="O27" i="124"/>
  <c r="H27" i="124"/>
  <c r="M27" i="124" s="1"/>
  <c r="L30" i="124"/>
  <c r="H25" i="124"/>
  <c r="P25" i="124" s="1"/>
  <c r="O25" i="124"/>
  <c r="N25" i="124"/>
  <c r="L25" i="124"/>
  <c r="M25" i="124"/>
  <c r="H24" i="124"/>
  <c r="M24" i="124" s="1"/>
  <c r="O24" i="124"/>
  <c r="N24" i="124"/>
  <c r="L24" i="124"/>
  <c r="O23" i="124"/>
  <c r="L23" i="124"/>
  <c r="H23" i="124"/>
  <c r="N23" i="124" s="1"/>
  <c r="O22" i="124"/>
  <c r="H22" i="124"/>
  <c r="L22" i="124" s="1"/>
  <c r="O21" i="124"/>
  <c r="H21" i="124"/>
  <c r="L21" i="124" s="1"/>
  <c r="O20" i="124"/>
  <c r="H20" i="124"/>
  <c r="L20" i="124" s="1"/>
  <c r="H19" i="124"/>
  <c r="L19" i="124" s="1"/>
  <c r="O19" i="124"/>
  <c r="H18" i="124"/>
  <c r="M18" i="124" s="1"/>
  <c r="O18" i="124"/>
  <c r="N18" i="124"/>
  <c r="N30" i="124"/>
  <c r="O30" i="124"/>
  <c r="H15" i="124"/>
  <c r="M15" i="124" s="1"/>
  <c r="P15" i="124"/>
  <c r="J15" i="124"/>
  <c r="O15" i="124"/>
  <c r="P14" i="124"/>
  <c r="M14" i="124"/>
  <c r="J14" i="124"/>
  <c r="H14" i="124"/>
  <c r="O14" i="124" s="1"/>
  <c r="H13" i="124"/>
  <c r="O13" i="124" s="1"/>
  <c r="P13" i="124"/>
  <c r="M13" i="124"/>
  <c r="J13" i="124"/>
  <c r="P12" i="124"/>
  <c r="M12" i="124"/>
  <c r="J12" i="124"/>
  <c r="H12" i="124"/>
  <c r="O12" i="124" s="1"/>
  <c r="H11" i="124"/>
  <c r="P11" i="124" s="1"/>
  <c r="M11" i="124"/>
  <c r="J11" i="124"/>
  <c r="H10" i="124"/>
  <c r="M10" i="124" s="1"/>
  <c r="H9" i="124"/>
  <c r="N9" i="124" s="1"/>
  <c r="I7" i="124"/>
  <c r="I6" i="124"/>
  <c r="H8" i="124"/>
  <c r="P10" i="124"/>
  <c r="J10" i="124"/>
  <c r="M9" i="124"/>
  <c r="P9" i="124"/>
  <c r="J9" i="124"/>
  <c r="L7" i="150" l="1"/>
  <c r="L11" i="150" s="1"/>
  <c r="L13" i="150" s="1"/>
  <c r="K11" i="150"/>
  <c r="K13" i="150" s="1"/>
  <c r="J11" i="150"/>
  <c r="J13" i="150" s="1"/>
  <c r="N22" i="149"/>
  <c r="N25" i="149" s="1"/>
  <c r="N27" i="149" s="1"/>
  <c r="N8" i="134" s="1"/>
  <c r="K17" i="149"/>
  <c r="K25" i="149" s="1"/>
  <c r="K27" i="149" s="1"/>
  <c r="K8" i="134" s="1"/>
  <c r="C16" i="149"/>
  <c r="C17" i="149" s="1"/>
  <c r="C18" i="149" s="1"/>
  <c r="M25" i="149"/>
  <c r="M27" i="149" s="1"/>
  <c r="M8" i="134" s="1"/>
  <c r="L25" i="149"/>
  <c r="L27" i="149" s="1"/>
  <c r="L8" i="134" s="1"/>
  <c r="J25" i="149"/>
  <c r="J27" i="149" s="1"/>
  <c r="G8" i="134" s="1"/>
  <c r="O25" i="149"/>
  <c r="O27" i="149" s="1"/>
  <c r="M23" i="148"/>
  <c r="M30" i="148" s="1"/>
  <c r="M32" i="148" s="1"/>
  <c r="N21" i="148"/>
  <c r="L30" i="148"/>
  <c r="L32" i="148" s="1"/>
  <c r="K16" i="148"/>
  <c r="K30" i="148" s="1"/>
  <c r="K32" i="148" s="1"/>
  <c r="N10" i="148"/>
  <c r="N8" i="148"/>
  <c r="Q14" i="148"/>
  <c r="Q30" i="148" s="1"/>
  <c r="Q32" i="148" s="1"/>
  <c r="N12" i="148"/>
  <c r="P7" i="148"/>
  <c r="C10" i="148"/>
  <c r="C11" i="148" s="1"/>
  <c r="C12" i="148" s="1"/>
  <c r="C13" i="148" s="1"/>
  <c r="C14" i="148" s="1"/>
  <c r="P6" i="148"/>
  <c r="O30" i="148"/>
  <c r="O32" i="148" s="1"/>
  <c r="J30" i="148"/>
  <c r="J32" i="148" s="1"/>
  <c r="L17" i="147"/>
  <c r="L28" i="147" s="1"/>
  <c r="L30" i="147" s="1"/>
  <c r="C14" i="147"/>
  <c r="O6" i="147"/>
  <c r="O7" i="147"/>
  <c r="J28" i="147"/>
  <c r="J30" i="147" s="1"/>
  <c r="M28" i="147"/>
  <c r="M30" i="147" s="1"/>
  <c r="P28" i="147"/>
  <c r="P30" i="147" s="1"/>
  <c r="N28" i="147"/>
  <c r="N30" i="147" s="1"/>
  <c r="L29" i="124"/>
  <c r="L31" i="124" s="1"/>
  <c r="M21" i="124"/>
  <c r="N29" i="124"/>
  <c r="N31" i="124" s="1"/>
  <c r="O8" i="124"/>
  <c r="M30" i="124"/>
  <c r="J28" i="124"/>
  <c r="M8" i="124"/>
  <c r="P30" i="124"/>
  <c r="J30" i="124"/>
  <c r="P8" i="124"/>
  <c r="J8" i="124"/>
  <c r="J7" i="124"/>
  <c r="H7" i="124"/>
  <c r="O7" i="124" s="1"/>
  <c r="C7" i="124"/>
  <c r="J6" i="124"/>
  <c r="H6" i="124"/>
  <c r="O6" i="124" s="1"/>
  <c r="J14" i="150" l="1"/>
  <c r="P30" i="148"/>
  <c r="P32" i="148" s="1"/>
  <c r="C19" i="149"/>
  <c r="C20" i="149" s="1"/>
  <c r="C21" i="149" s="1"/>
  <c r="J28" i="149"/>
  <c r="N30" i="148"/>
  <c r="N32" i="148" s="1"/>
  <c r="C15" i="148"/>
  <c r="C16" i="148" s="1"/>
  <c r="O28" i="147"/>
  <c r="O30" i="147" s="1"/>
  <c r="J31" i="147" s="1"/>
  <c r="C15" i="147"/>
  <c r="O29" i="124"/>
  <c r="O31" i="124" s="1"/>
  <c r="M29" i="124"/>
  <c r="M31" i="124" s="1"/>
  <c r="C8" i="124"/>
  <c r="C9" i="124" s="1"/>
  <c r="P7" i="124"/>
  <c r="P6" i="124"/>
  <c r="J29" i="124"/>
  <c r="J31" i="124" s="1"/>
  <c r="H9" i="85"/>
  <c r="H8" i="85"/>
  <c r="I8" i="85" s="1"/>
  <c r="J33" i="148" l="1"/>
  <c r="C22" i="149"/>
  <c r="C23" i="149" s="1"/>
  <c r="C24" i="149" s="1"/>
  <c r="C17" i="148"/>
  <c r="C18" i="148" s="1"/>
  <c r="C19" i="148" s="1"/>
  <c r="C20" i="148" s="1"/>
  <c r="C21" i="148" s="1"/>
  <c r="C22" i="148" s="1"/>
  <c r="C23" i="148" s="1"/>
  <c r="C24" i="148" s="1"/>
  <c r="C27" i="148" s="1"/>
  <c r="C28" i="148" s="1"/>
  <c r="C29" i="148" s="1"/>
  <c r="C16" i="147"/>
  <c r="C17" i="147" s="1"/>
  <c r="C18" i="147" s="1"/>
  <c r="C19" i="147" s="1"/>
  <c r="C20" i="147" s="1"/>
  <c r="C21" i="147" s="1"/>
  <c r="C22" i="147" s="1"/>
  <c r="C23" i="147" s="1"/>
  <c r="C24" i="147" s="1"/>
  <c r="P29" i="124"/>
  <c r="P31" i="124" s="1"/>
  <c r="C27" i="147" l="1"/>
  <c r="C25" i="147"/>
  <c r="C26" i="147" s="1"/>
  <c r="J32" i="124"/>
  <c r="C10" i="124" l="1"/>
  <c r="C11" i="124" l="1"/>
  <c r="C12" i="124" s="1"/>
  <c r="C13" i="124" s="1"/>
  <c r="C14" i="124" s="1"/>
  <c r="C15" i="124" s="1"/>
  <c r="C16" i="124" l="1"/>
  <c r="C17" i="124" s="1"/>
  <c r="C18" i="124" s="1"/>
  <c r="C19" i="124" s="1"/>
  <c r="C20" i="124" s="1"/>
  <c r="C21" i="124" s="1"/>
  <c r="C22" i="124" s="1"/>
  <c r="C23" i="124" s="1"/>
  <c r="C24" i="124" s="1"/>
  <c r="C25" i="124" s="1"/>
  <c r="C26" i="124" l="1"/>
  <c r="C27" i="124" s="1"/>
  <c r="C28" i="124" s="1"/>
</calcChain>
</file>

<file path=xl/sharedStrings.xml><?xml version="1.0" encoding="utf-8"?>
<sst xmlns="http://schemas.openxmlformats.org/spreadsheetml/2006/main" count="280" uniqueCount="37">
  <si>
    <t>POS</t>
  </si>
  <si>
    <t>Ф</t>
  </si>
  <si>
    <t>UNIT WEIGHT</t>
  </si>
  <si>
    <t>TOTAL WEIGHT</t>
  </si>
  <si>
    <t>(m)</t>
  </si>
  <si>
    <t>(kg/m)</t>
  </si>
  <si>
    <t>(kg)</t>
  </si>
  <si>
    <t>@</t>
  </si>
  <si>
    <t>Total Len. (m)</t>
  </si>
  <si>
    <t>Total</t>
  </si>
  <si>
    <t>BAR SHAPE (m)</t>
  </si>
  <si>
    <t>NO.</t>
  </si>
  <si>
    <t>L
(cm)</t>
  </si>
  <si>
    <t xml:space="preserve"> </t>
  </si>
  <si>
    <t xml:space="preserve">Grand Total      </t>
  </si>
  <si>
    <t>Grand Total  (kg)</t>
  </si>
  <si>
    <t>TOTAL WEIGHT (kg)</t>
  </si>
  <si>
    <t>W (kg/m)</t>
  </si>
  <si>
    <r>
      <t>S (cm</t>
    </r>
    <r>
      <rPr>
        <vertAlign val="superscript"/>
        <sz val="10"/>
        <rFont val="Tahoma"/>
        <family val="2"/>
      </rPr>
      <t>2</t>
    </r>
    <r>
      <rPr>
        <sz val="10"/>
        <rFont val="Tahoma"/>
        <charset val="178"/>
      </rPr>
      <t>)</t>
    </r>
  </si>
  <si>
    <t>--</t>
  </si>
  <si>
    <t>3*1</t>
  </si>
  <si>
    <t>2*1</t>
  </si>
  <si>
    <t>1*1</t>
  </si>
  <si>
    <t>4*1</t>
  </si>
  <si>
    <t>Bar</t>
  </si>
  <si>
    <t>Weight</t>
  </si>
  <si>
    <t>Frame 12g,A1-12a,j1</t>
  </si>
  <si>
    <t>FRAME 12g,A1-12a,j1        +6720</t>
  </si>
  <si>
    <t>316*1</t>
  </si>
  <si>
    <t>FRAME 12g,A1-12a,j1        +7160</t>
  </si>
  <si>
    <t>3*2</t>
  </si>
  <si>
    <t>FRAME 12g,A1-12a,j1        +7780</t>
  </si>
  <si>
    <t>FRAME 12g,A1-12a,j1        +8320</t>
  </si>
  <si>
    <t>129*1</t>
  </si>
  <si>
    <t>143*1</t>
  </si>
  <si>
    <t>FRAME 12g,A1-12a,j1        +8860</t>
  </si>
  <si>
    <t>62*1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</si>
</sst>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Ф&quot;#"/>
    <numFmt numFmtId="165" formatCode="#,###.#0;;&quot;-&quot;"/>
    <numFmt numFmtId="166" formatCode="0.0"/>
  </numFmts>
  <fonts count="17" x14ac:knownFonts="1">
    <font>
      <sz val="10"/>
      <name val="Tahoma"/>
      <charset val="178"/>
    </font>
    <font>
      <sz val="10"/>
      <name val="Tahoma"/>
      <charset val="178"/>
    </font>
    <font>
      <u/>
      <sz val="10"/>
      <color indexed="12"/>
      <name val="Arial"/>
      <family val="2"/>
    </font>
    <font>
      <sz val="14"/>
      <name val="Tahoma"/>
      <family val="2"/>
    </font>
    <font>
      <sz val="24"/>
      <name val="Tahoma"/>
      <family val="2"/>
    </font>
    <font>
      <sz val="18"/>
      <name val="Tahoma"/>
      <family val="2"/>
    </font>
    <font>
      <sz val="10"/>
      <name val="Tahoma"/>
      <family val="2"/>
    </font>
    <font>
      <sz val="10"/>
      <name val="Tahoma"/>
      <family val="2"/>
    </font>
    <font>
      <vertAlign val="superscript"/>
      <sz val="10"/>
      <name val="Tahoma"/>
      <family val="2"/>
    </font>
    <font>
      <sz val="36"/>
      <name val="B Nazanin"/>
      <charset val="178"/>
    </font>
    <font>
      <b/>
      <sz val="24"/>
      <name val="B Zar"/>
      <charset val="178"/>
    </font>
    <font>
      <sz val="20"/>
      <name val="Cambria"/>
      <family val="1"/>
      <scheme val="major"/>
    </font>
    <font>
      <sz val="18"/>
      <name val="Cambria"/>
      <family val="1"/>
      <scheme val="major"/>
    </font>
    <font>
      <b/>
      <sz val="20"/>
      <name val="Cambria"/>
      <family val="1"/>
      <scheme val="major"/>
    </font>
    <font>
      <b/>
      <sz val="20"/>
      <name val="Times New Roman"/>
      <family val="1"/>
    </font>
    <font>
      <sz val="10"/>
      <name val="Times New Roman"/>
      <family val="1"/>
    </font>
    <font>
      <sz val="14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31"/>
      </left>
      <right/>
      <top style="medium">
        <color indexed="31"/>
      </top>
      <bottom/>
      <diagonal/>
    </border>
    <border>
      <left/>
      <right/>
      <top style="medium">
        <color indexed="31"/>
      </top>
      <bottom/>
      <diagonal/>
    </border>
    <border>
      <left/>
      <right style="medium">
        <color indexed="31"/>
      </right>
      <top style="medium">
        <color indexed="31"/>
      </top>
      <bottom/>
      <diagonal/>
    </border>
    <border>
      <left style="medium">
        <color indexed="31"/>
      </left>
      <right/>
      <top/>
      <bottom/>
      <diagonal/>
    </border>
    <border>
      <left/>
      <right style="medium">
        <color indexed="3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31"/>
      </bottom>
      <diagonal/>
    </border>
    <border>
      <left style="medium">
        <color indexed="31"/>
      </left>
      <right/>
      <top/>
      <bottom style="medium">
        <color indexed="31"/>
      </bottom>
      <diagonal/>
    </border>
    <border>
      <left/>
      <right style="medium">
        <color indexed="31"/>
      </right>
      <top/>
      <bottom style="medium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theme="3" tint="0.79998168889431442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</cellStyleXfs>
  <cellXfs count="55">
    <xf numFmtId="0" fontId="0" fillId="0" borderId="0" xfId="0"/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quotePrefix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166" fontId="0" fillId="2" borderId="0" xfId="0" applyNumberForma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vertical="center"/>
    </xf>
    <xf numFmtId="2" fontId="7" fillId="2" borderId="0" xfId="0" applyNumberFormat="1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1" fillId="0" borderId="1" xfId="0" quotePrefix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1" fontId="11" fillId="0" borderId="1" xfId="0" quotePrefix="1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164" fontId="16" fillId="4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0" fillId="2" borderId="11" xfId="0" applyNumberFormat="1" applyFill="1" applyBorder="1" applyAlignment="1">
      <alignment horizontal="center" vertical="center"/>
    </xf>
    <xf numFmtId="2" fontId="0" fillId="2" borderId="7" xfId="0" applyNumberFormat="1" applyFill="1" applyBorder="1" applyAlignment="1">
      <alignment horizontal="center" vertical="center"/>
    </xf>
    <xf numFmtId="0" fontId="11" fillId="0" borderId="1" xfId="0" quotePrefix="1" applyFont="1" applyBorder="1" applyAlignment="1">
      <alignment horizontal="right" vertical="center" indent="1"/>
    </xf>
    <xf numFmtId="0" fontId="11" fillId="0" borderId="1" xfId="0" applyFont="1" applyBorder="1" applyAlignment="1">
      <alignment horizontal="right" vertical="center" indent="1"/>
    </xf>
    <xf numFmtId="0" fontId="13" fillId="0" borderId="1" xfId="0" quotePrefix="1" applyFont="1" applyBorder="1" applyAlignment="1">
      <alignment horizontal="right" vertical="center"/>
    </xf>
    <xf numFmtId="0" fontId="11" fillId="0" borderId="1" xfId="0" applyFont="1" applyBorder="1" applyAlignment="1">
      <alignment horizontal="right"/>
    </xf>
    <xf numFmtId="4" fontId="13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2" fontId="11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</cellXfs>
  <cellStyles count="4">
    <cellStyle name="Hyperlink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</cellStyles>
  <dxfs count="114"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CDB44CC5-E50B-4413-832B-0195EF22DF34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7138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F357718B-291D-4659-A576-B506D152BA78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D127EE0C-0905-439F-9570-ED5E2D529D5C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4008B68F-16D1-4351-B20D-99C4DA063433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F9CDE417-AE8C-4352-8E68-907B0F13DBFC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7198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2156CD2A-A901-4956-8574-C3D5041B6ED0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BC5E4DA0-7D14-4C62-9CC7-617DBC93D458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0427F54B-E338-4EC2-B150-37328F3B56BF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A510339A-568E-4A1E-AE36-1891C2C28426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27</xdr:row>
      <xdr:rowOff>496353</xdr:rowOff>
    </xdr:from>
    <xdr:to>
      <xdr:col>5</xdr:col>
      <xdr:colOff>2867940</xdr:colOff>
      <xdr:row>27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7B618DA4-6544-4801-8D2E-CF91E2DC14F6}"/>
            </a:ext>
          </a:extLst>
        </xdr:cNvPr>
        <xdr:cNvSpPr txBox="1">
          <a:spLocks noChangeArrowheads="1"/>
        </xdr:cNvSpPr>
      </xdr:nvSpPr>
      <xdr:spPr bwMode="auto">
        <a:xfrm>
          <a:off x="4079520" y="163992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27</xdr:row>
      <xdr:rowOff>746760</xdr:rowOff>
    </xdr:from>
    <xdr:to>
      <xdr:col>5</xdr:col>
      <xdr:colOff>3063240</xdr:colOff>
      <xdr:row>27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A34378FC-EB41-4044-94F9-B873C548B17A}"/>
            </a:ext>
          </a:extLst>
        </xdr:cNvPr>
        <xdr:cNvSpPr>
          <a:spLocks noChangeShapeType="1"/>
        </xdr:cNvSpPr>
      </xdr:nvSpPr>
      <xdr:spPr bwMode="auto">
        <a:xfrm rot="10800000">
          <a:off x="3810000" y="166497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431BD0F4-6441-4116-902B-B0688BD1640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27</xdr:row>
      <xdr:rowOff>74221</xdr:rowOff>
    </xdr:from>
    <xdr:to>
      <xdr:col>5</xdr:col>
      <xdr:colOff>5408220</xdr:colOff>
      <xdr:row>27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9CB22335-835A-435D-B7BA-1D86029C0616}"/>
            </a:ext>
          </a:extLst>
        </xdr:cNvPr>
        <xdr:cNvSpPr txBox="1">
          <a:spLocks noChangeArrowheads="1"/>
        </xdr:cNvSpPr>
      </xdr:nvSpPr>
      <xdr:spPr bwMode="auto">
        <a:xfrm>
          <a:off x="6198622" y="1597716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27</xdr:row>
      <xdr:rowOff>152400</xdr:rowOff>
    </xdr:from>
    <xdr:to>
      <xdr:col>5</xdr:col>
      <xdr:colOff>3063240</xdr:colOff>
      <xdr:row>27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82184479-2F4D-4E6D-BFA9-1D2FB4C18574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27</xdr:row>
      <xdr:rowOff>152400</xdr:rowOff>
    </xdr:from>
    <xdr:to>
      <xdr:col>5</xdr:col>
      <xdr:colOff>2202180</xdr:colOff>
      <xdr:row>27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9C43EFD5-7EB3-4896-BDB2-724A67672DFE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27</xdr:row>
      <xdr:rowOff>152400</xdr:rowOff>
    </xdr:from>
    <xdr:to>
      <xdr:col>5</xdr:col>
      <xdr:colOff>3063240</xdr:colOff>
      <xdr:row>27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955588B1-19E9-4FBB-85C8-DFB6DA49153C}"/>
            </a:ext>
          </a:extLst>
        </xdr:cNvPr>
        <xdr:cNvSpPr>
          <a:spLocks noChangeShapeType="1"/>
        </xdr:cNvSpPr>
      </xdr:nvSpPr>
      <xdr:spPr bwMode="auto">
        <a:xfrm rot="10800000">
          <a:off x="3810000" y="160553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27</xdr:row>
      <xdr:rowOff>137160</xdr:rowOff>
    </xdr:from>
    <xdr:to>
      <xdr:col>5</xdr:col>
      <xdr:colOff>2575560</xdr:colOff>
      <xdr:row>27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B1F126B9-06F1-4CBF-B8CC-EF81DFEE46C5}"/>
            </a:ext>
          </a:extLst>
        </xdr:cNvPr>
        <xdr:cNvCxnSpPr>
          <a:cxnSpLocks noChangeShapeType="1"/>
        </xdr:cNvCxnSpPr>
      </xdr:nvCxnSpPr>
      <xdr:spPr bwMode="auto">
        <a:xfrm>
          <a:off x="3992880" y="160401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27</xdr:row>
      <xdr:rowOff>236220</xdr:rowOff>
    </xdr:from>
    <xdr:to>
      <xdr:col>5</xdr:col>
      <xdr:colOff>2423160</xdr:colOff>
      <xdr:row>27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9C63A744-5A82-406F-B583-9CC89956AAEE}"/>
            </a:ext>
          </a:extLst>
        </xdr:cNvPr>
        <xdr:cNvCxnSpPr>
          <a:cxnSpLocks noChangeShapeType="1"/>
        </xdr:cNvCxnSpPr>
      </xdr:nvCxnSpPr>
      <xdr:spPr bwMode="auto">
        <a:xfrm>
          <a:off x="3840480" y="161391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27</xdr:row>
      <xdr:rowOff>318052</xdr:rowOff>
    </xdr:from>
    <xdr:to>
      <xdr:col>5</xdr:col>
      <xdr:colOff>3464119</xdr:colOff>
      <xdr:row>27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B30CAF25-9645-4C1E-8C07-ECA4AAA65C98}"/>
            </a:ext>
          </a:extLst>
        </xdr:cNvPr>
        <xdr:cNvSpPr txBox="1">
          <a:spLocks noChangeArrowheads="1"/>
        </xdr:cNvSpPr>
      </xdr:nvSpPr>
      <xdr:spPr bwMode="auto">
        <a:xfrm>
          <a:off x="4675699" y="162209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27</xdr:row>
      <xdr:rowOff>192157</xdr:rowOff>
    </xdr:from>
    <xdr:to>
      <xdr:col>5</xdr:col>
      <xdr:colOff>2960536</xdr:colOff>
      <xdr:row>27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643AA1BE-1695-422D-967F-DF4711075B23}"/>
            </a:ext>
          </a:extLst>
        </xdr:cNvPr>
        <xdr:cNvSpPr txBox="1">
          <a:spLocks noChangeArrowheads="1"/>
        </xdr:cNvSpPr>
      </xdr:nvSpPr>
      <xdr:spPr bwMode="auto">
        <a:xfrm>
          <a:off x="4172116" y="160950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27</xdr:row>
      <xdr:rowOff>129540</xdr:rowOff>
    </xdr:from>
    <xdr:to>
      <xdr:col>5</xdr:col>
      <xdr:colOff>1211580</xdr:colOff>
      <xdr:row>27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FCC39857-ACBD-40B3-BBCA-93CA75B2AAD4}"/>
            </a:ext>
          </a:extLst>
        </xdr:cNvPr>
        <xdr:cNvCxnSpPr>
          <a:cxnSpLocks noChangeShapeType="1"/>
        </xdr:cNvCxnSpPr>
      </xdr:nvCxnSpPr>
      <xdr:spPr bwMode="auto">
        <a:xfrm>
          <a:off x="2819400" y="160324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27</xdr:row>
      <xdr:rowOff>754380</xdr:rowOff>
    </xdr:from>
    <xdr:to>
      <xdr:col>5</xdr:col>
      <xdr:colOff>1203960</xdr:colOff>
      <xdr:row>27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4EA8042B-7B33-49E1-B06B-39C4196761DD}"/>
            </a:ext>
          </a:extLst>
        </xdr:cNvPr>
        <xdr:cNvSpPr>
          <a:spLocks noChangeShapeType="1"/>
        </xdr:cNvSpPr>
      </xdr:nvSpPr>
      <xdr:spPr bwMode="auto">
        <a:xfrm rot="10800000">
          <a:off x="2491740" y="166573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27</xdr:row>
      <xdr:rowOff>106680</xdr:rowOff>
    </xdr:from>
    <xdr:to>
      <xdr:col>5</xdr:col>
      <xdr:colOff>1234440</xdr:colOff>
      <xdr:row>27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1D8514E7-ACD9-4D74-B0E9-999AAA130020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60096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27</xdr:row>
      <xdr:rowOff>516835</xdr:rowOff>
    </xdr:from>
    <xdr:to>
      <xdr:col>5</xdr:col>
      <xdr:colOff>1217875</xdr:colOff>
      <xdr:row>27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89174D49-8910-42F2-858E-5E52BE0C5A40}"/>
            </a:ext>
          </a:extLst>
        </xdr:cNvPr>
        <xdr:cNvSpPr txBox="1">
          <a:spLocks noChangeArrowheads="1"/>
        </xdr:cNvSpPr>
      </xdr:nvSpPr>
      <xdr:spPr bwMode="auto">
        <a:xfrm>
          <a:off x="2429455" y="164197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27</xdr:row>
      <xdr:rowOff>304800</xdr:rowOff>
    </xdr:from>
    <xdr:to>
      <xdr:col>5</xdr:col>
      <xdr:colOff>1661823</xdr:colOff>
      <xdr:row>27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4FACBCE4-B3C8-421F-ACE5-E7C03400E2E6}"/>
            </a:ext>
          </a:extLst>
        </xdr:cNvPr>
        <xdr:cNvSpPr txBox="1">
          <a:spLocks noChangeArrowheads="1"/>
        </xdr:cNvSpPr>
      </xdr:nvSpPr>
      <xdr:spPr bwMode="auto">
        <a:xfrm>
          <a:off x="2873403" y="162077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4C3A2C71-E0FA-427A-BD24-A41E918D819D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6</xdr:row>
      <xdr:rowOff>146957</xdr:rowOff>
    </xdr:from>
    <xdr:to>
      <xdr:col>5</xdr:col>
      <xdr:colOff>3967843</xdr:colOff>
      <xdr:row>6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5AA27364-DE74-423D-AA4F-5EDD3221A544}"/>
            </a:ext>
          </a:extLst>
        </xdr:cNvPr>
        <xdr:cNvCxnSpPr>
          <a:cxnSpLocks noChangeShapeType="1"/>
        </xdr:cNvCxnSpPr>
      </xdr:nvCxnSpPr>
      <xdr:spPr bwMode="auto">
        <a:xfrm>
          <a:off x="5589814" y="250915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9E27D555-16DE-4AB7-8680-52147037A3EA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DBAA998B-4BD3-46CA-BFE6-2979850C0550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27</xdr:row>
      <xdr:rowOff>10886</xdr:rowOff>
    </xdr:from>
    <xdr:to>
      <xdr:col>5</xdr:col>
      <xdr:colOff>1158240</xdr:colOff>
      <xdr:row>27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7DD1EF91-392E-4B42-9403-A9086B33E04A}"/>
            </a:ext>
          </a:extLst>
        </xdr:cNvPr>
        <xdr:cNvSpPr txBox="1">
          <a:spLocks noChangeArrowheads="1"/>
        </xdr:cNvSpPr>
      </xdr:nvSpPr>
      <xdr:spPr bwMode="auto">
        <a:xfrm>
          <a:off x="2369820" y="159138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E748F44E-F0AB-4A48-9F5E-EEFF6243A3C4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590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8" name="Line 20">
          <a:extLst>
            <a:ext uri="{FF2B5EF4-FFF2-40B4-BE49-F238E27FC236}">
              <a16:creationId xmlns:a16="http://schemas.microsoft.com/office/drawing/2014/main" id="{5C3AE326-6399-4BA5-9FB6-D84095FF1CE7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9" name="Text Box 17">
          <a:extLst>
            <a:ext uri="{FF2B5EF4-FFF2-40B4-BE49-F238E27FC236}">
              <a16:creationId xmlns:a16="http://schemas.microsoft.com/office/drawing/2014/main" id="{2FD5E6AA-7864-4F93-8652-A032EB0C8D39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8E071022-6DF2-4C0F-AF1E-A73E118E95F2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57" name="Line 20">
          <a:extLst>
            <a:ext uri="{FF2B5EF4-FFF2-40B4-BE49-F238E27FC236}">
              <a16:creationId xmlns:a16="http://schemas.microsoft.com/office/drawing/2014/main" id="{DC2677B7-CD9A-46C0-BF29-4025B317D040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FB2E545C-444B-44DA-A635-289BD5744D78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A24FF097-40DC-4A92-A80F-519168B4A92E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530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41" name="Line 20">
          <a:extLst>
            <a:ext uri="{FF2B5EF4-FFF2-40B4-BE49-F238E27FC236}">
              <a16:creationId xmlns:a16="http://schemas.microsoft.com/office/drawing/2014/main" id="{CEFD50FB-7429-4743-8C7E-3F606F55C7EC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49E133C0-9A7E-44A0-9D16-8BEEE6B581E5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73B73D52-F61E-489A-8283-408BD294D5C0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33" name="Text Box 17">
          <a:extLst>
            <a:ext uri="{FF2B5EF4-FFF2-40B4-BE49-F238E27FC236}">
              <a16:creationId xmlns:a16="http://schemas.microsoft.com/office/drawing/2014/main" id="{8D4D7697-42D6-4B6F-9CFB-35E270034B2A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36CB6BD8-B7B1-444B-A2D3-B7AC59BAC6EE}"/>
            </a:ext>
          </a:extLst>
        </xdr:cNvPr>
        <xdr:cNvSpPr txBox="1">
          <a:spLocks noChangeArrowheads="1"/>
        </xdr:cNvSpPr>
      </xdr:nvSpPr>
      <xdr:spPr bwMode="auto">
        <a:xfrm>
          <a:off x="4134030" y="51449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35" name="Line 20">
          <a:extLst>
            <a:ext uri="{FF2B5EF4-FFF2-40B4-BE49-F238E27FC236}">
              <a16:creationId xmlns:a16="http://schemas.microsoft.com/office/drawing/2014/main" id="{CB6ADD81-B163-4C74-BDA5-EAA8FD487457}"/>
            </a:ext>
          </a:extLst>
        </xdr:cNvPr>
        <xdr:cNvSpPr>
          <a:spLocks noChangeShapeType="1"/>
        </xdr:cNvSpPr>
      </xdr:nvSpPr>
      <xdr:spPr bwMode="auto">
        <a:xfrm rot="10800000">
          <a:off x="3199311" y="50542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36" name="Text Box 17">
          <a:extLst>
            <a:ext uri="{FF2B5EF4-FFF2-40B4-BE49-F238E27FC236}">
              <a16:creationId xmlns:a16="http://schemas.microsoft.com/office/drawing/2014/main" id="{570FC3A0-9509-404A-A786-66B2E0C814A4}"/>
            </a:ext>
          </a:extLst>
        </xdr:cNvPr>
        <xdr:cNvSpPr txBox="1">
          <a:spLocks noChangeArrowheads="1"/>
        </xdr:cNvSpPr>
      </xdr:nvSpPr>
      <xdr:spPr bwMode="auto">
        <a:xfrm>
          <a:off x="6055424" y="4937166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C172523C-6300-43E0-9A25-31ACD5921843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1E726373-020E-4D01-AF20-0D3BEC3574D4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45" name="Line 20">
          <a:extLst>
            <a:ext uri="{FF2B5EF4-FFF2-40B4-BE49-F238E27FC236}">
              <a16:creationId xmlns:a16="http://schemas.microsoft.com/office/drawing/2014/main" id="{3BBD8A0B-6571-4A4E-889C-671275C1B448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6FFC3543-61EF-4C99-A28B-9EB9AD564ED5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1E96D37E-2209-4D70-ADC7-E39479BC9D82}"/>
            </a:ext>
          </a:extLst>
        </xdr:cNvPr>
        <xdr:cNvSpPr txBox="1">
          <a:spLocks noChangeArrowheads="1"/>
        </xdr:cNvSpPr>
      </xdr:nvSpPr>
      <xdr:spPr bwMode="auto">
        <a:xfrm>
          <a:off x="4134030" y="68431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48" name="Line 20">
          <a:extLst>
            <a:ext uri="{FF2B5EF4-FFF2-40B4-BE49-F238E27FC236}">
              <a16:creationId xmlns:a16="http://schemas.microsoft.com/office/drawing/2014/main" id="{E98ED923-7F5B-49D2-9C56-BD7DE3BA5572}"/>
            </a:ext>
          </a:extLst>
        </xdr:cNvPr>
        <xdr:cNvSpPr>
          <a:spLocks noChangeShapeType="1"/>
        </xdr:cNvSpPr>
      </xdr:nvSpPr>
      <xdr:spPr bwMode="auto">
        <a:xfrm rot="10800000">
          <a:off x="3199311" y="675240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7566ABCB-72F4-4D0F-8D3F-4B5BD4D06462}"/>
            </a:ext>
          </a:extLst>
        </xdr:cNvPr>
        <xdr:cNvSpPr txBox="1">
          <a:spLocks noChangeArrowheads="1"/>
        </xdr:cNvSpPr>
      </xdr:nvSpPr>
      <xdr:spPr bwMode="auto">
        <a:xfrm>
          <a:off x="6055424" y="6635338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9B82743F-1931-48BE-8657-1EEF58A617AA}"/>
            </a:ext>
          </a:extLst>
        </xdr:cNvPr>
        <xdr:cNvSpPr txBox="1">
          <a:spLocks noChangeArrowheads="1"/>
        </xdr:cNvSpPr>
      </xdr:nvSpPr>
      <xdr:spPr bwMode="auto">
        <a:xfrm>
          <a:off x="4134030" y="68431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510</a:t>
          </a: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51" name="Line 20">
          <a:extLst>
            <a:ext uri="{FF2B5EF4-FFF2-40B4-BE49-F238E27FC236}">
              <a16:creationId xmlns:a16="http://schemas.microsoft.com/office/drawing/2014/main" id="{D8A832AF-7C83-4CA3-845B-25DE39136087}"/>
            </a:ext>
          </a:extLst>
        </xdr:cNvPr>
        <xdr:cNvSpPr>
          <a:spLocks noChangeShapeType="1"/>
        </xdr:cNvSpPr>
      </xdr:nvSpPr>
      <xdr:spPr bwMode="auto">
        <a:xfrm rot="10800000">
          <a:off x="3199311" y="675240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98753E3C-130D-4E47-BC44-A581C137B9A0}"/>
            </a:ext>
          </a:extLst>
        </xdr:cNvPr>
        <xdr:cNvSpPr txBox="1">
          <a:spLocks noChangeArrowheads="1"/>
        </xdr:cNvSpPr>
      </xdr:nvSpPr>
      <xdr:spPr bwMode="auto">
        <a:xfrm>
          <a:off x="6055424" y="6635338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447F8805-64C1-4623-A25F-0BBAC6EC3162}"/>
            </a:ext>
          </a:extLst>
        </xdr:cNvPr>
        <xdr:cNvSpPr txBox="1">
          <a:spLocks noChangeArrowheads="1"/>
        </xdr:cNvSpPr>
      </xdr:nvSpPr>
      <xdr:spPr bwMode="auto">
        <a:xfrm>
          <a:off x="4134030" y="85413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340</a:t>
          </a:r>
        </a:p>
      </xdr:txBody>
    </xdr:sp>
    <xdr:clientData/>
  </xdr:twoCellAnchor>
  <xdr:twoCellAnchor>
    <xdr:from>
      <xdr:col>5</xdr:col>
      <xdr:colOff>1577340</xdr:colOff>
      <xdr:row>14</xdr:row>
      <xdr:rowOff>144780</xdr:rowOff>
    </xdr:from>
    <xdr:to>
      <xdr:col>5</xdr:col>
      <xdr:colOff>3962400</xdr:colOff>
      <xdr:row>14</xdr:row>
      <xdr:rowOff>152400</xdr:rowOff>
    </xdr:to>
    <xdr:sp macro="" textlink="">
      <xdr:nvSpPr>
        <xdr:cNvPr id="54" name="Line 20">
          <a:extLst>
            <a:ext uri="{FF2B5EF4-FFF2-40B4-BE49-F238E27FC236}">
              <a16:creationId xmlns:a16="http://schemas.microsoft.com/office/drawing/2014/main" id="{9874AD25-29D6-4E19-9DF0-43B4002B7FAE}"/>
            </a:ext>
          </a:extLst>
        </xdr:cNvPr>
        <xdr:cNvSpPr>
          <a:spLocks noChangeShapeType="1"/>
        </xdr:cNvSpPr>
      </xdr:nvSpPr>
      <xdr:spPr bwMode="auto">
        <a:xfrm rot="10800000">
          <a:off x="3199311" y="84505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947BEE4E-8A4D-471D-9189-B7B4925F415B}"/>
            </a:ext>
          </a:extLst>
        </xdr:cNvPr>
        <xdr:cNvSpPr txBox="1">
          <a:spLocks noChangeArrowheads="1"/>
        </xdr:cNvSpPr>
      </xdr:nvSpPr>
      <xdr:spPr bwMode="auto">
        <a:xfrm>
          <a:off x="6055424" y="83335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202C66FB-89AF-4751-A0FB-8348DA6BEF20}"/>
            </a:ext>
          </a:extLst>
        </xdr:cNvPr>
        <xdr:cNvSpPr txBox="1">
          <a:spLocks noChangeArrowheads="1"/>
        </xdr:cNvSpPr>
      </xdr:nvSpPr>
      <xdr:spPr bwMode="auto">
        <a:xfrm>
          <a:off x="4119879" y="85260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344</a:t>
          </a:r>
        </a:p>
      </xdr:txBody>
    </xdr:sp>
    <xdr:clientData/>
  </xdr:twoCellAnchor>
  <xdr:twoCellAnchor>
    <xdr:from>
      <xdr:col>5</xdr:col>
      <xdr:colOff>1566454</xdr:colOff>
      <xdr:row>17</xdr:row>
      <xdr:rowOff>612865</xdr:rowOff>
    </xdr:from>
    <xdr:to>
      <xdr:col>5</xdr:col>
      <xdr:colOff>3951514</xdr:colOff>
      <xdr:row>17</xdr:row>
      <xdr:rowOff>620485</xdr:rowOff>
    </xdr:to>
    <xdr:sp macro="" textlink="">
      <xdr:nvSpPr>
        <xdr:cNvPr id="60" name="Line 20">
          <a:extLst>
            <a:ext uri="{FF2B5EF4-FFF2-40B4-BE49-F238E27FC236}">
              <a16:creationId xmlns:a16="http://schemas.microsoft.com/office/drawing/2014/main" id="{8BE13972-1FBA-473A-A9EE-6EBCC54234D5}"/>
            </a:ext>
          </a:extLst>
        </xdr:cNvPr>
        <xdr:cNvSpPr>
          <a:spLocks noChangeShapeType="1"/>
        </xdr:cNvSpPr>
      </xdr:nvSpPr>
      <xdr:spPr bwMode="auto">
        <a:xfrm rot="10800000">
          <a:off x="3174274" y="89034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17</xdr:row>
      <xdr:rowOff>137160</xdr:rowOff>
    </xdr:from>
    <xdr:to>
      <xdr:col>5</xdr:col>
      <xdr:colOff>1577340</xdr:colOff>
      <xdr:row>17</xdr:row>
      <xdr:rowOff>594360</xdr:rowOff>
    </xdr:to>
    <xdr:cxnSp macro="">
      <xdr:nvCxnSpPr>
        <xdr:cNvPr id="61" name="Straight Connector 55">
          <a:extLst>
            <a:ext uri="{FF2B5EF4-FFF2-40B4-BE49-F238E27FC236}">
              <a16:creationId xmlns:a16="http://schemas.microsoft.com/office/drawing/2014/main" id="{B0FE06EF-BA7A-4953-9FB3-44E89977C169}"/>
            </a:ext>
          </a:extLst>
        </xdr:cNvPr>
        <xdr:cNvCxnSpPr>
          <a:cxnSpLocks noChangeShapeType="1"/>
        </xdr:cNvCxnSpPr>
      </xdr:nvCxnSpPr>
      <xdr:spPr bwMode="auto">
        <a:xfrm>
          <a:off x="3185160" y="842772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C6371208-A79E-45D9-AFCE-8D154F8C2426}"/>
            </a:ext>
          </a:extLst>
        </xdr:cNvPr>
        <xdr:cNvSpPr txBox="1">
          <a:spLocks noChangeArrowheads="1"/>
        </xdr:cNvSpPr>
      </xdr:nvSpPr>
      <xdr:spPr bwMode="auto">
        <a:xfrm>
          <a:off x="5864135" y="83182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17</xdr:row>
      <xdr:rowOff>195943</xdr:rowOff>
    </xdr:from>
    <xdr:to>
      <xdr:col>5</xdr:col>
      <xdr:colOff>1582783</xdr:colOff>
      <xdr:row>17</xdr:row>
      <xdr:rowOff>498312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CED42B11-8D50-4E49-A0FC-237B293A5336}"/>
            </a:ext>
          </a:extLst>
        </xdr:cNvPr>
        <xdr:cNvSpPr txBox="1">
          <a:spLocks noChangeArrowheads="1"/>
        </xdr:cNvSpPr>
      </xdr:nvSpPr>
      <xdr:spPr bwMode="auto">
        <a:xfrm>
          <a:off x="2794363" y="848650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039B97FD-C85E-4EF3-AB96-C9661DB1892F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1F1B1AF9-98BD-4854-9705-6374CB1DD302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2AD844A1-7DD6-4446-8CEA-3E6C5913B61F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5FF8C324-1E6F-40D3-A420-EEE9441AAADB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7752BB3E-F161-4265-9154-92D77F0D1825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E8650A8F-F643-4ED3-9918-B338934FDAF0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CBB7F74A-C5D0-4D21-90B2-75A25D19770B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6A1A92E4-CAAC-4A9B-B18A-596BB6505C87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5B3CA881-6145-4FEF-9165-53776A091BE9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A1D2FAEF-D6AA-4935-A344-161F66E9243A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95ACFDCF-5B13-40D1-891C-735EAF68D3B0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5" name="Text Box 17">
          <a:extLst>
            <a:ext uri="{FF2B5EF4-FFF2-40B4-BE49-F238E27FC236}">
              <a16:creationId xmlns:a16="http://schemas.microsoft.com/office/drawing/2014/main" id="{C96BE78C-A1B9-443C-B941-E09FD438F82E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C51F916F-7C88-4F83-81FD-3681F4984458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E8CCB0B8-9CB1-4622-AAE4-782E93D270CE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590</a:t>
          </a:r>
        </a:p>
      </xdr:txBody>
    </xdr:sp>
    <xdr:clientData/>
  </xdr:twoCellAnchor>
  <xdr:twoCellAnchor>
    <xdr:from>
      <xdr:col>5</xdr:col>
      <xdr:colOff>1566454</xdr:colOff>
      <xdr:row>18</xdr:row>
      <xdr:rowOff>612865</xdr:rowOff>
    </xdr:from>
    <xdr:to>
      <xdr:col>5</xdr:col>
      <xdr:colOff>3951514</xdr:colOff>
      <xdr:row>18</xdr:row>
      <xdr:rowOff>620485</xdr:rowOff>
    </xdr:to>
    <xdr:sp macro="" textlink="">
      <xdr:nvSpPr>
        <xdr:cNvPr id="78" name="Line 20">
          <a:extLst>
            <a:ext uri="{FF2B5EF4-FFF2-40B4-BE49-F238E27FC236}">
              <a16:creationId xmlns:a16="http://schemas.microsoft.com/office/drawing/2014/main" id="{5AD6C939-9C56-4F4F-8925-B0AA686697CB}"/>
            </a:ext>
          </a:extLst>
        </xdr:cNvPr>
        <xdr:cNvSpPr>
          <a:spLocks noChangeShapeType="1"/>
        </xdr:cNvSpPr>
      </xdr:nvSpPr>
      <xdr:spPr bwMode="auto">
        <a:xfrm rot="10800000">
          <a:off x="3174274" y="97492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DF9B5C13-73B7-418C-A70E-E2EC96B3F50E}"/>
            </a:ext>
          </a:extLst>
        </xdr:cNvPr>
        <xdr:cNvSpPr txBox="1">
          <a:spLocks noChangeArrowheads="1"/>
        </xdr:cNvSpPr>
      </xdr:nvSpPr>
      <xdr:spPr bwMode="auto">
        <a:xfrm>
          <a:off x="5864135" y="91640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98D5BD9B-5EE6-4651-9F13-88D0572D0886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E86EA83A-CE23-422F-B897-D6B294A1DD4C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708F2EE6-B6D0-492A-970C-BDABBD60D30F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CA42448B-EF1D-4DBD-85F6-3CD162293958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B2A6DC52-948E-4F7B-AF69-05B5C55661D4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49073294-A37B-45B9-8954-5DDAAEC4B540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FEDBD488-DC4A-4788-B66E-DE40E0A0158F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44535957-6A72-47A5-9F64-12CA5EBF33D4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0B1686C9-D6C7-40E8-AC3E-AEDA344325BD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793B2344-F204-4A90-8D88-9610DD7BAFFC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7DBD8B3A-9F20-4F39-B982-1131A0D5F64F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A775765A-89C9-4C56-92EE-8851E171D503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9E7765EB-1D56-408E-B023-B29F6328B0B5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FD69DA22-9F72-4C23-9CDD-564722968876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5122BFB3-C9A4-4338-9089-58CB4436F5AB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76298937-4E70-4B28-B7C3-6F881B85694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9DE3800F-C8DC-49E5-875F-6E3B7BBF871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4AA264FB-F7E4-4A2E-852B-D48769EBE89F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8CC1EB63-811E-47B2-82D9-84D12F27089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1186C1C7-8AA7-4A05-A106-506027E8F75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28167ACD-D8CE-4F34-861E-6560B8ADB05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C4DFC90E-D54D-4155-8F0A-73AF3B1B427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F552A2E2-DA08-437F-A415-2E0090B1687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057BE03A-672C-44BA-BA81-BF02E49AA65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587528C1-8EDD-47A8-8804-0185DC84446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A349D7B2-6790-4B31-9A1D-106FC7F23E5F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E624BBF9-2603-4FDB-8EBF-32FED2AEF9B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AC5B6A50-7BE7-452F-A60A-2990651B86FF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19</xdr:row>
      <xdr:rowOff>235527</xdr:rowOff>
    </xdr:from>
    <xdr:to>
      <xdr:col>5</xdr:col>
      <xdr:colOff>2908299</xdr:colOff>
      <xdr:row>19</xdr:row>
      <xdr:rowOff>534884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5D0A9C82-1D8C-44F8-A0A3-45582BF5304C}"/>
            </a:ext>
          </a:extLst>
        </xdr:cNvPr>
        <xdr:cNvSpPr txBox="1">
          <a:spLocks noChangeArrowheads="1"/>
        </xdr:cNvSpPr>
      </xdr:nvSpPr>
      <xdr:spPr bwMode="auto">
        <a:xfrm>
          <a:off x="4134030" y="110885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1566454</xdr:colOff>
      <xdr:row>19</xdr:row>
      <xdr:rowOff>612865</xdr:rowOff>
    </xdr:from>
    <xdr:to>
      <xdr:col>5</xdr:col>
      <xdr:colOff>3951514</xdr:colOff>
      <xdr:row>19</xdr:row>
      <xdr:rowOff>620485</xdr:rowOff>
    </xdr:to>
    <xdr:sp macro="" textlink="">
      <xdr:nvSpPr>
        <xdr:cNvPr id="109" name="Line 20">
          <a:extLst>
            <a:ext uri="{FF2B5EF4-FFF2-40B4-BE49-F238E27FC236}">
              <a16:creationId xmlns:a16="http://schemas.microsoft.com/office/drawing/2014/main" id="{FA17D797-2BEB-40E5-AB9F-17F7EB413546}"/>
            </a:ext>
          </a:extLst>
        </xdr:cNvPr>
        <xdr:cNvSpPr>
          <a:spLocks noChangeShapeType="1"/>
        </xdr:cNvSpPr>
      </xdr:nvSpPr>
      <xdr:spPr bwMode="auto">
        <a:xfrm rot="10800000">
          <a:off x="3188425" y="11465922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19</xdr:row>
      <xdr:rowOff>27709</xdr:rowOff>
    </xdr:from>
    <xdr:to>
      <xdr:col>5</xdr:col>
      <xdr:colOff>5444835</xdr:colOff>
      <xdr:row>19</xdr:row>
      <xdr:rowOff>401782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8099CA98-9F47-4416-8785-DD4941435CDC}"/>
            </a:ext>
          </a:extLst>
        </xdr:cNvPr>
        <xdr:cNvSpPr txBox="1">
          <a:spLocks noChangeArrowheads="1"/>
        </xdr:cNvSpPr>
      </xdr:nvSpPr>
      <xdr:spPr bwMode="auto">
        <a:xfrm>
          <a:off x="5878286" y="10880766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AC276FDC-EACE-4BAE-932A-59902A39F9A4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6A3A7533-C9D5-445A-ABDB-68236F0E1F5C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818CAC9F-2410-433A-9AFD-3D7F28F2B346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019D36A7-4D37-4275-A027-F1CAF31B0AA8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E7031E32-32DB-4C8B-8729-46780123D66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03426E8A-2315-4835-BF8D-6ECDCDFFCD42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43C01B29-0B5C-4B66-AEC0-EFCEDF837C7B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72EBCE3B-8594-41E0-9B2B-FC068F2EC352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0F1F9944-BFDE-43B8-A089-041A10BB2EFC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42904781-7BA2-4A32-89FF-EE7AE6D3E2E7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9A169CFB-B011-465D-8A87-330876C1D31D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1D82DFEC-A65E-45D4-9CDF-B7FD40CB385D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9030F6BE-1EAC-4A14-9401-B9E83A540B7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B5509FCB-6F18-4600-95CD-C5CFC84816D7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F8D49AA9-C58F-4146-8F2C-1C54FDD2F71B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B01D5976-22A6-472F-8334-B2C7C01FCAA7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8E41773A-8319-4D9E-895E-6D848C864A76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7F53D7BF-45A6-46C1-B8F8-B40F860DF062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17F3DE79-EB74-4F8A-ADA6-226E5BA420D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227FCC2D-C428-43C7-BEFA-A2500849D6C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6F70FA15-7009-412D-9E49-7F6F07214AB1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27BEEE0A-ED4D-4556-AAAD-D6B575E6A4E3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3FBDBD15-F0D1-462E-869A-AC070E3A9878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1B2FCAAF-0E62-458D-87B4-A069717CDF49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A91C7EA3-54BB-406E-90A0-36A3DF58A80C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93ACFB51-2D7A-47B0-AC86-E9C20374FF42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071579A4-F88C-4434-B4B4-CA360C4458FB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A5689202-55D9-4527-BF86-9773EB9A2E3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20</xdr:row>
      <xdr:rowOff>235527</xdr:rowOff>
    </xdr:from>
    <xdr:to>
      <xdr:col>5</xdr:col>
      <xdr:colOff>2908299</xdr:colOff>
      <xdr:row>20</xdr:row>
      <xdr:rowOff>534884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D0F6A051-457D-42BC-86B7-5DAA0081483C}"/>
            </a:ext>
          </a:extLst>
        </xdr:cNvPr>
        <xdr:cNvSpPr txBox="1">
          <a:spLocks noChangeArrowheads="1"/>
        </xdr:cNvSpPr>
      </xdr:nvSpPr>
      <xdr:spPr bwMode="auto">
        <a:xfrm>
          <a:off x="4134030" y="11937670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530</a:t>
          </a:r>
        </a:p>
      </xdr:txBody>
    </xdr:sp>
    <xdr:clientData/>
  </xdr:twoCellAnchor>
  <xdr:twoCellAnchor>
    <xdr:from>
      <xdr:col>5</xdr:col>
      <xdr:colOff>1566454</xdr:colOff>
      <xdr:row>20</xdr:row>
      <xdr:rowOff>612865</xdr:rowOff>
    </xdr:from>
    <xdr:to>
      <xdr:col>5</xdr:col>
      <xdr:colOff>3951514</xdr:colOff>
      <xdr:row>20</xdr:row>
      <xdr:rowOff>620485</xdr:rowOff>
    </xdr:to>
    <xdr:sp macro="" textlink="">
      <xdr:nvSpPr>
        <xdr:cNvPr id="140" name="Line 20">
          <a:extLst>
            <a:ext uri="{FF2B5EF4-FFF2-40B4-BE49-F238E27FC236}">
              <a16:creationId xmlns:a16="http://schemas.microsoft.com/office/drawing/2014/main" id="{75C83AD9-6116-478B-92A8-0DA5168118FB}"/>
            </a:ext>
          </a:extLst>
        </xdr:cNvPr>
        <xdr:cNvSpPr>
          <a:spLocks noChangeShapeType="1"/>
        </xdr:cNvSpPr>
      </xdr:nvSpPr>
      <xdr:spPr bwMode="auto">
        <a:xfrm rot="10800000">
          <a:off x="3188425" y="12315008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20</xdr:row>
      <xdr:rowOff>27709</xdr:rowOff>
    </xdr:from>
    <xdr:to>
      <xdr:col>5</xdr:col>
      <xdr:colOff>5444835</xdr:colOff>
      <xdr:row>20</xdr:row>
      <xdr:rowOff>401782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F52BB240-7149-4034-B7F7-95D27AE94D13}"/>
            </a:ext>
          </a:extLst>
        </xdr:cNvPr>
        <xdr:cNvSpPr txBox="1">
          <a:spLocks noChangeArrowheads="1"/>
        </xdr:cNvSpPr>
      </xdr:nvSpPr>
      <xdr:spPr bwMode="auto">
        <a:xfrm>
          <a:off x="5878286" y="11729852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A8768B86-F875-4DD9-8ABC-CA6BD30B47D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B2162A15-914B-4D97-A8A5-83BB37E0B22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6CF9AED3-9EC7-4DAF-B48E-540A6579746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5CF6D35D-DB4B-43EF-8FB8-3BF3A704896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B63AC3E1-DE89-4D37-897E-798306F75ED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3DD2D4C3-1EF7-4CB0-B0CF-9D5AA265857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2A7BEE3B-78CE-47A9-A675-622F29817D3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AD0E18D4-2C7A-4E18-845E-E4E4AF2B342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3DF3355F-0921-4B14-BE07-3C193741E44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4DC8AF3B-D022-4C16-8300-897FB1A664A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5E0183E5-44B8-4FB2-97F3-FAD2025714A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13A3238D-36F3-4C55-B454-F8B3A75B432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6E794FF2-BE6A-4FEE-A400-FB69B12B819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90E0DF05-1392-4F00-8786-C6E43B3E485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B62B728F-1719-4487-B717-8E4CB8241D8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24B6BE65-6F45-4493-B796-05BF1297365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EC510029-5989-4532-924D-882DA88099B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B50BB318-A481-4CF2-9C2B-2C7E99A8007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9B8F4582-CECA-4195-AD10-0DF3C92191A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1" name="Text Box 17">
          <a:extLst>
            <a:ext uri="{FF2B5EF4-FFF2-40B4-BE49-F238E27FC236}">
              <a16:creationId xmlns:a16="http://schemas.microsoft.com/office/drawing/2014/main" id="{DCDD3976-58A3-45CB-9540-73492E4A957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E1082904-11DC-417B-A49B-AE45DB9331A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53E8D725-F698-4F3F-B17E-76FB5A93AE4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F84257D4-6178-4229-8B88-0992A98D742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5F397735-3F7A-4108-AF11-33ADEF5C912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E7403818-5CFD-4BD5-8751-1049E17B547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2F5BEA5B-AC81-4F8B-A166-F9EBBEA9045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E1545967-9239-49FB-91C8-3CECBE49198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C13023B6-3D90-46C1-9CA1-3AC181FA227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21</xdr:row>
      <xdr:rowOff>235527</xdr:rowOff>
    </xdr:from>
    <xdr:to>
      <xdr:col>5</xdr:col>
      <xdr:colOff>2908299</xdr:colOff>
      <xdr:row>21</xdr:row>
      <xdr:rowOff>534884</xdr:rowOff>
    </xdr:to>
    <xdr:sp macro="" textlink="">
      <xdr:nvSpPr>
        <xdr:cNvPr id="170" name="Text Box 17">
          <a:extLst>
            <a:ext uri="{FF2B5EF4-FFF2-40B4-BE49-F238E27FC236}">
              <a16:creationId xmlns:a16="http://schemas.microsoft.com/office/drawing/2014/main" id="{3C9BF51E-0B45-4D4F-8F14-3819A3BD1B3D}"/>
            </a:ext>
          </a:extLst>
        </xdr:cNvPr>
        <xdr:cNvSpPr txBox="1">
          <a:spLocks noChangeArrowheads="1"/>
        </xdr:cNvSpPr>
      </xdr:nvSpPr>
      <xdr:spPr bwMode="auto">
        <a:xfrm>
          <a:off x="4134030" y="11937670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21</xdr:row>
      <xdr:rowOff>612865</xdr:rowOff>
    </xdr:from>
    <xdr:to>
      <xdr:col>5</xdr:col>
      <xdr:colOff>3951514</xdr:colOff>
      <xdr:row>21</xdr:row>
      <xdr:rowOff>620485</xdr:rowOff>
    </xdr:to>
    <xdr:sp macro="" textlink="">
      <xdr:nvSpPr>
        <xdr:cNvPr id="171" name="Line 20">
          <a:extLst>
            <a:ext uri="{FF2B5EF4-FFF2-40B4-BE49-F238E27FC236}">
              <a16:creationId xmlns:a16="http://schemas.microsoft.com/office/drawing/2014/main" id="{1F6E20D0-FA72-4A7A-B90C-A1FC6A13413A}"/>
            </a:ext>
          </a:extLst>
        </xdr:cNvPr>
        <xdr:cNvSpPr>
          <a:spLocks noChangeShapeType="1"/>
        </xdr:cNvSpPr>
      </xdr:nvSpPr>
      <xdr:spPr bwMode="auto">
        <a:xfrm rot="10800000">
          <a:off x="3188425" y="12315008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21</xdr:row>
      <xdr:rowOff>27709</xdr:rowOff>
    </xdr:from>
    <xdr:to>
      <xdr:col>5</xdr:col>
      <xdr:colOff>5444835</xdr:colOff>
      <xdr:row>21</xdr:row>
      <xdr:rowOff>401782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9CC8A0B0-B43F-472E-B870-2EF1E9BC25BE}"/>
            </a:ext>
          </a:extLst>
        </xdr:cNvPr>
        <xdr:cNvSpPr txBox="1">
          <a:spLocks noChangeArrowheads="1"/>
        </xdr:cNvSpPr>
      </xdr:nvSpPr>
      <xdr:spPr bwMode="auto">
        <a:xfrm>
          <a:off x="5878286" y="11729852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72178F7C-92BF-449A-B2B3-1835C17AFD3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061B0E73-FBA3-4C5E-8DE3-E539DD04064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2162A8F6-A88A-41EA-9D81-C15F7828395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16ABEC81-FBB7-4673-BBE5-8089AAEDDB9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B08CEF4C-7312-42A1-9D32-4D361E90303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E1720D76-6149-410C-83D0-B138B4D7224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CAA33C36-1936-4907-90F0-0EBA4C0EDD9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3F5B2D48-B845-44EF-883D-1BFDEE80BF3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730EE48F-44F2-4FA6-AA30-8C7C45E664D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F956EF9E-7880-4768-A035-ABA289066F7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9F22A678-8A0B-42EB-9B67-BE240B6F6FC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E09F2ADE-0120-4261-ACB7-AD544030C4E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85" name="Text Box 17">
          <a:extLst>
            <a:ext uri="{FF2B5EF4-FFF2-40B4-BE49-F238E27FC236}">
              <a16:creationId xmlns:a16="http://schemas.microsoft.com/office/drawing/2014/main" id="{29E2173B-39DE-448C-BA39-53CBA22EC5E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93A1F6CE-EE60-44B7-94A7-5ADF5259D6F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449C84AE-03E6-4E45-BC0F-FCFB70FB5C5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B9456527-5207-4C7D-A3E8-9EB5994DC93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ECA2346B-3CED-4104-BF05-AE86CB0176E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EFF9934A-903C-48C8-B501-FF8EBBE0A32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AB14319C-ACD3-4025-880E-FC98B4FC4F3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4708C0FC-78DD-443B-859D-412337C1E98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6A95191B-B42F-4F4A-B9E4-7934089A618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DEE74876-4A86-4377-B46F-8C25A54E7E7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B8F8F010-6729-46D9-9C0C-9E66BA15E85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71864656-2FC7-4A9B-AF96-F2426E32748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E69435D4-74BA-44CF-B460-9B13F71BF47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8C159D81-EB52-4052-9238-FF054398CD6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51C663C6-3EE3-4EFA-A5F7-D3548FD2ACC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813418AF-D443-4196-BF5A-72B57EABBF7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22</xdr:row>
      <xdr:rowOff>235527</xdr:rowOff>
    </xdr:from>
    <xdr:to>
      <xdr:col>5</xdr:col>
      <xdr:colOff>2908299</xdr:colOff>
      <xdr:row>22</xdr:row>
      <xdr:rowOff>534884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7AB546A0-BFE9-4C25-AB8C-EC4A77C86DFD}"/>
            </a:ext>
          </a:extLst>
        </xdr:cNvPr>
        <xdr:cNvSpPr txBox="1">
          <a:spLocks noChangeArrowheads="1"/>
        </xdr:cNvSpPr>
      </xdr:nvSpPr>
      <xdr:spPr bwMode="auto">
        <a:xfrm>
          <a:off x="4134030" y="13635841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22</xdr:row>
      <xdr:rowOff>612865</xdr:rowOff>
    </xdr:from>
    <xdr:to>
      <xdr:col>5</xdr:col>
      <xdr:colOff>3951514</xdr:colOff>
      <xdr:row>22</xdr:row>
      <xdr:rowOff>620485</xdr:rowOff>
    </xdr:to>
    <xdr:sp macro="" textlink="">
      <xdr:nvSpPr>
        <xdr:cNvPr id="202" name="Line 20">
          <a:extLst>
            <a:ext uri="{FF2B5EF4-FFF2-40B4-BE49-F238E27FC236}">
              <a16:creationId xmlns:a16="http://schemas.microsoft.com/office/drawing/2014/main" id="{1CE67F2F-636B-47A5-B09C-F80D30CB7A65}"/>
            </a:ext>
          </a:extLst>
        </xdr:cNvPr>
        <xdr:cNvSpPr>
          <a:spLocks noChangeShapeType="1"/>
        </xdr:cNvSpPr>
      </xdr:nvSpPr>
      <xdr:spPr bwMode="auto">
        <a:xfrm rot="10800000">
          <a:off x="3188425" y="1401317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22</xdr:row>
      <xdr:rowOff>27709</xdr:rowOff>
    </xdr:from>
    <xdr:to>
      <xdr:col>5</xdr:col>
      <xdr:colOff>5444835</xdr:colOff>
      <xdr:row>22</xdr:row>
      <xdr:rowOff>401782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7633A64E-6261-40BF-8394-3AA72BAC9373}"/>
            </a:ext>
          </a:extLst>
        </xdr:cNvPr>
        <xdr:cNvSpPr txBox="1">
          <a:spLocks noChangeArrowheads="1"/>
        </xdr:cNvSpPr>
      </xdr:nvSpPr>
      <xdr:spPr bwMode="auto">
        <a:xfrm>
          <a:off x="5878286" y="13428023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9375C48F-A133-45AB-9C9B-B668C828F623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B7C5E9D9-F164-4411-8016-6E324889756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B0D207CB-D674-4D3B-97BF-178D19FA7E00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0D457AE6-A3C3-4C15-BD64-B971CB931FA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0D29CD13-96DB-40C1-86E3-FDA23BFC532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9" name="Text Box 17">
          <a:extLst>
            <a:ext uri="{FF2B5EF4-FFF2-40B4-BE49-F238E27FC236}">
              <a16:creationId xmlns:a16="http://schemas.microsoft.com/office/drawing/2014/main" id="{E4330FA2-367B-40BB-A365-421489A74BB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0" name="Text Box 17">
          <a:extLst>
            <a:ext uri="{FF2B5EF4-FFF2-40B4-BE49-F238E27FC236}">
              <a16:creationId xmlns:a16="http://schemas.microsoft.com/office/drawing/2014/main" id="{C62E8AC4-FBCD-45EA-B980-0451B796C5A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FA1B69A9-60AF-4531-898D-09224FAFAA7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FD7D782F-A831-456E-9E83-B0DF736670AD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3" name="Text Box 17">
          <a:extLst>
            <a:ext uri="{FF2B5EF4-FFF2-40B4-BE49-F238E27FC236}">
              <a16:creationId xmlns:a16="http://schemas.microsoft.com/office/drawing/2014/main" id="{23065C90-21DD-4ADE-82AA-D725E058E40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E749E861-1104-4C20-9F98-D47001B4897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D995D983-ED8C-4691-B8BA-4DCB659B4DAB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99D1E803-738B-462E-8BDE-CFDEB2A5D4A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7" name="Text Box 17">
          <a:extLst>
            <a:ext uri="{FF2B5EF4-FFF2-40B4-BE49-F238E27FC236}">
              <a16:creationId xmlns:a16="http://schemas.microsoft.com/office/drawing/2014/main" id="{C583505D-E67B-4AC1-A504-1FC8EE6F44D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79AE44A7-FC02-4307-AE59-3D96296C5738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9" name="Text Box 17">
          <a:extLst>
            <a:ext uri="{FF2B5EF4-FFF2-40B4-BE49-F238E27FC236}">
              <a16:creationId xmlns:a16="http://schemas.microsoft.com/office/drawing/2014/main" id="{33CEFAC5-9024-48A9-8208-D4952E7A192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0" name="Text Box 17">
          <a:extLst>
            <a:ext uri="{FF2B5EF4-FFF2-40B4-BE49-F238E27FC236}">
              <a16:creationId xmlns:a16="http://schemas.microsoft.com/office/drawing/2014/main" id="{9F50A4A4-27E9-4C4C-8C8C-D3C651759CAC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DC0A6095-06BB-45E8-A90D-137DCB5C913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2" name="Text Box 17">
          <a:extLst>
            <a:ext uri="{FF2B5EF4-FFF2-40B4-BE49-F238E27FC236}">
              <a16:creationId xmlns:a16="http://schemas.microsoft.com/office/drawing/2014/main" id="{D10CAFB0-7A43-495B-9027-439D1EA22AD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3" name="Text Box 17">
          <a:extLst>
            <a:ext uri="{FF2B5EF4-FFF2-40B4-BE49-F238E27FC236}">
              <a16:creationId xmlns:a16="http://schemas.microsoft.com/office/drawing/2014/main" id="{0B11E76A-6F98-454F-9D7B-F48EA7B7B2DD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4" name="Text Box 17">
          <a:extLst>
            <a:ext uri="{FF2B5EF4-FFF2-40B4-BE49-F238E27FC236}">
              <a16:creationId xmlns:a16="http://schemas.microsoft.com/office/drawing/2014/main" id="{DEFE73C6-5CA1-45D8-98B3-6F4B1877B9D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AAD0149F-051C-48DD-9E85-66C136D90493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423998F0-A906-42F2-B418-1CF4FDEE8E40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7" name="Text Box 17">
          <a:extLst>
            <a:ext uri="{FF2B5EF4-FFF2-40B4-BE49-F238E27FC236}">
              <a16:creationId xmlns:a16="http://schemas.microsoft.com/office/drawing/2014/main" id="{E87063D1-D7AF-410A-A5F5-F2BBF61F435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6AC74F84-E180-4A7B-BD83-247E426C85E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7E000DB8-B445-428D-A954-3D4350A5DA48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0" name="Text Box 17">
          <a:extLst>
            <a:ext uri="{FF2B5EF4-FFF2-40B4-BE49-F238E27FC236}">
              <a16:creationId xmlns:a16="http://schemas.microsoft.com/office/drawing/2014/main" id="{0AB2E7B3-912D-4FBD-AAB8-4DD07B0886F3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1" name="Text Box 17">
          <a:extLst>
            <a:ext uri="{FF2B5EF4-FFF2-40B4-BE49-F238E27FC236}">
              <a16:creationId xmlns:a16="http://schemas.microsoft.com/office/drawing/2014/main" id="{B3422CB7-CDE4-4291-883F-D3DF774EB02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23</xdr:row>
      <xdr:rowOff>235527</xdr:rowOff>
    </xdr:from>
    <xdr:to>
      <xdr:col>5</xdr:col>
      <xdr:colOff>2908299</xdr:colOff>
      <xdr:row>23</xdr:row>
      <xdr:rowOff>534884</xdr:rowOff>
    </xdr:to>
    <xdr:sp macro="" textlink="">
      <xdr:nvSpPr>
        <xdr:cNvPr id="232" name="Text Box 17">
          <a:extLst>
            <a:ext uri="{FF2B5EF4-FFF2-40B4-BE49-F238E27FC236}">
              <a16:creationId xmlns:a16="http://schemas.microsoft.com/office/drawing/2014/main" id="{2971DC26-C1D5-4415-AFC6-ECA0784070E6}"/>
            </a:ext>
          </a:extLst>
        </xdr:cNvPr>
        <xdr:cNvSpPr txBox="1">
          <a:spLocks noChangeArrowheads="1"/>
        </xdr:cNvSpPr>
      </xdr:nvSpPr>
      <xdr:spPr bwMode="auto">
        <a:xfrm>
          <a:off x="4134030" y="144849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23</xdr:row>
      <xdr:rowOff>612865</xdr:rowOff>
    </xdr:from>
    <xdr:to>
      <xdr:col>5</xdr:col>
      <xdr:colOff>3951514</xdr:colOff>
      <xdr:row>23</xdr:row>
      <xdr:rowOff>620485</xdr:rowOff>
    </xdr:to>
    <xdr:sp macro="" textlink="">
      <xdr:nvSpPr>
        <xdr:cNvPr id="233" name="Line 20">
          <a:extLst>
            <a:ext uri="{FF2B5EF4-FFF2-40B4-BE49-F238E27FC236}">
              <a16:creationId xmlns:a16="http://schemas.microsoft.com/office/drawing/2014/main" id="{D9CAF76B-E99E-46AD-B931-194B9DB98261}"/>
            </a:ext>
          </a:extLst>
        </xdr:cNvPr>
        <xdr:cNvSpPr>
          <a:spLocks noChangeShapeType="1"/>
        </xdr:cNvSpPr>
      </xdr:nvSpPr>
      <xdr:spPr bwMode="auto">
        <a:xfrm rot="10800000">
          <a:off x="3188425" y="148622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23</xdr:row>
      <xdr:rowOff>27709</xdr:rowOff>
    </xdr:from>
    <xdr:to>
      <xdr:col>5</xdr:col>
      <xdr:colOff>5444835</xdr:colOff>
      <xdr:row>23</xdr:row>
      <xdr:rowOff>401782</xdr:rowOff>
    </xdr:to>
    <xdr:sp macro="" textlink="">
      <xdr:nvSpPr>
        <xdr:cNvPr id="234" name="Text Box 17">
          <a:extLst>
            <a:ext uri="{FF2B5EF4-FFF2-40B4-BE49-F238E27FC236}">
              <a16:creationId xmlns:a16="http://schemas.microsoft.com/office/drawing/2014/main" id="{E9CEFA57-097E-4D2E-9724-530727E8121F}"/>
            </a:ext>
          </a:extLst>
        </xdr:cNvPr>
        <xdr:cNvSpPr txBox="1">
          <a:spLocks noChangeArrowheads="1"/>
        </xdr:cNvSpPr>
      </xdr:nvSpPr>
      <xdr:spPr bwMode="auto">
        <a:xfrm>
          <a:off x="5878286" y="142771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35" name="Text Box 17">
          <a:extLst>
            <a:ext uri="{FF2B5EF4-FFF2-40B4-BE49-F238E27FC236}">
              <a16:creationId xmlns:a16="http://schemas.microsoft.com/office/drawing/2014/main" id="{107421B9-B509-414F-8CE7-F8C3AE92DEF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36" name="Text Box 17">
          <a:extLst>
            <a:ext uri="{FF2B5EF4-FFF2-40B4-BE49-F238E27FC236}">
              <a16:creationId xmlns:a16="http://schemas.microsoft.com/office/drawing/2014/main" id="{7D3D4F2C-56A0-40C6-86BB-4C5064E23DB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37" name="Text Box 17">
          <a:extLst>
            <a:ext uri="{FF2B5EF4-FFF2-40B4-BE49-F238E27FC236}">
              <a16:creationId xmlns:a16="http://schemas.microsoft.com/office/drawing/2014/main" id="{6C97657F-AA63-4F99-A388-5792F0DBFD2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38" name="Text Box 17">
          <a:extLst>
            <a:ext uri="{FF2B5EF4-FFF2-40B4-BE49-F238E27FC236}">
              <a16:creationId xmlns:a16="http://schemas.microsoft.com/office/drawing/2014/main" id="{166F1F21-798A-4AE8-A27B-51461CF02CF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39" name="Text Box 17">
          <a:extLst>
            <a:ext uri="{FF2B5EF4-FFF2-40B4-BE49-F238E27FC236}">
              <a16:creationId xmlns:a16="http://schemas.microsoft.com/office/drawing/2014/main" id="{83663D24-F58D-4F68-9322-547DBAF3490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40" name="Text Box 17">
          <a:extLst>
            <a:ext uri="{FF2B5EF4-FFF2-40B4-BE49-F238E27FC236}">
              <a16:creationId xmlns:a16="http://schemas.microsoft.com/office/drawing/2014/main" id="{2F6DEAC7-6706-4DCD-B2BD-55B52DC8265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41" name="Text Box 17">
          <a:extLst>
            <a:ext uri="{FF2B5EF4-FFF2-40B4-BE49-F238E27FC236}">
              <a16:creationId xmlns:a16="http://schemas.microsoft.com/office/drawing/2014/main" id="{9BCC1072-80C0-4AB9-9C01-B1B9E2EB7C9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42" name="Text Box 17">
          <a:extLst>
            <a:ext uri="{FF2B5EF4-FFF2-40B4-BE49-F238E27FC236}">
              <a16:creationId xmlns:a16="http://schemas.microsoft.com/office/drawing/2014/main" id="{6A04A471-9095-4541-BA63-098861DC600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B5A4D771-396B-4E38-9EC5-F39BD31013E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44" name="Text Box 17">
          <a:extLst>
            <a:ext uri="{FF2B5EF4-FFF2-40B4-BE49-F238E27FC236}">
              <a16:creationId xmlns:a16="http://schemas.microsoft.com/office/drawing/2014/main" id="{8A301590-925B-415D-A8B3-493BCEEFB80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45" name="Text Box 17">
          <a:extLst>
            <a:ext uri="{FF2B5EF4-FFF2-40B4-BE49-F238E27FC236}">
              <a16:creationId xmlns:a16="http://schemas.microsoft.com/office/drawing/2014/main" id="{9EAED848-D81E-40FB-9A86-D057F1B3416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46" name="Text Box 17">
          <a:extLst>
            <a:ext uri="{FF2B5EF4-FFF2-40B4-BE49-F238E27FC236}">
              <a16:creationId xmlns:a16="http://schemas.microsoft.com/office/drawing/2014/main" id="{F0D5678C-B9E0-4EA4-9942-8296D00A339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47" name="Text Box 17">
          <a:extLst>
            <a:ext uri="{FF2B5EF4-FFF2-40B4-BE49-F238E27FC236}">
              <a16:creationId xmlns:a16="http://schemas.microsoft.com/office/drawing/2014/main" id="{3BD2D267-99DB-427E-A87B-3682FFC91B9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48" name="Text Box 17">
          <a:extLst>
            <a:ext uri="{FF2B5EF4-FFF2-40B4-BE49-F238E27FC236}">
              <a16:creationId xmlns:a16="http://schemas.microsoft.com/office/drawing/2014/main" id="{6E2B7621-2442-4741-99AF-4690BC5D834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49" name="Text Box 17">
          <a:extLst>
            <a:ext uri="{FF2B5EF4-FFF2-40B4-BE49-F238E27FC236}">
              <a16:creationId xmlns:a16="http://schemas.microsoft.com/office/drawing/2014/main" id="{90307A29-88B0-4920-809A-B2170560064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50" name="Text Box 17">
          <a:extLst>
            <a:ext uri="{FF2B5EF4-FFF2-40B4-BE49-F238E27FC236}">
              <a16:creationId xmlns:a16="http://schemas.microsoft.com/office/drawing/2014/main" id="{F26513ED-D255-4D57-ABEC-21341CEEECB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62795F49-B89A-44F3-A462-C885A44AF96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2553E592-0493-45B6-9D58-B0248DDCD25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630EEDA1-FDBF-479B-B893-4B57CA5D6AD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54" name="Text Box 17">
          <a:extLst>
            <a:ext uri="{FF2B5EF4-FFF2-40B4-BE49-F238E27FC236}">
              <a16:creationId xmlns:a16="http://schemas.microsoft.com/office/drawing/2014/main" id="{E3F5369D-410F-4B35-B330-75FBC0730B3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0D13DCF1-FBE6-4FFC-B399-E1957FBDDB8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41E69AFC-E4FF-471E-896A-C38623DA2BF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08C17F31-85CE-46E2-A7AB-2FFF7AF9544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D594CB10-0726-4484-B52C-E5B009B3B1C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59" name="Text Box 17">
          <a:extLst>
            <a:ext uri="{FF2B5EF4-FFF2-40B4-BE49-F238E27FC236}">
              <a16:creationId xmlns:a16="http://schemas.microsoft.com/office/drawing/2014/main" id="{30947F0C-A4ED-4C9C-9E76-32421353CBE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9BE5E2C1-25C5-40C0-A411-9BF12881CBB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61" name="Text Box 17">
          <a:extLst>
            <a:ext uri="{FF2B5EF4-FFF2-40B4-BE49-F238E27FC236}">
              <a16:creationId xmlns:a16="http://schemas.microsoft.com/office/drawing/2014/main" id="{6AEBF6F8-4C24-44E8-A0CC-DAC991AA2A8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62" name="Text Box 17">
          <a:extLst>
            <a:ext uri="{FF2B5EF4-FFF2-40B4-BE49-F238E27FC236}">
              <a16:creationId xmlns:a16="http://schemas.microsoft.com/office/drawing/2014/main" id="{0FC2793A-66C7-46C6-86FF-0DB1C9D4930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24</xdr:row>
      <xdr:rowOff>235527</xdr:rowOff>
    </xdr:from>
    <xdr:to>
      <xdr:col>5</xdr:col>
      <xdr:colOff>2908299</xdr:colOff>
      <xdr:row>24</xdr:row>
      <xdr:rowOff>534884</xdr:rowOff>
    </xdr:to>
    <xdr:sp macro="" textlink="">
      <xdr:nvSpPr>
        <xdr:cNvPr id="263" name="Text Box 17">
          <a:extLst>
            <a:ext uri="{FF2B5EF4-FFF2-40B4-BE49-F238E27FC236}">
              <a16:creationId xmlns:a16="http://schemas.microsoft.com/office/drawing/2014/main" id="{DE8A8B84-4EB9-437D-B5C1-D0156E4AA3AD}"/>
            </a:ext>
          </a:extLst>
        </xdr:cNvPr>
        <xdr:cNvSpPr txBox="1">
          <a:spLocks noChangeArrowheads="1"/>
        </xdr:cNvSpPr>
      </xdr:nvSpPr>
      <xdr:spPr bwMode="auto">
        <a:xfrm>
          <a:off x="4134030" y="153340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530</a:t>
          </a:r>
        </a:p>
      </xdr:txBody>
    </xdr:sp>
    <xdr:clientData/>
  </xdr:twoCellAnchor>
  <xdr:twoCellAnchor>
    <xdr:from>
      <xdr:col>5</xdr:col>
      <xdr:colOff>1566454</xdr:colOff>
      <xdr:row>24</xdr:row>
      <xdr:rowOff>612865</xdr:rowOff>
    </xdr:from>
    <xdr:to>
      <xdr:col>5</xdr:col>
      <xdr:colOff>3951514</xdr:colOff>
      <xdr:row>24</xdr:row>
      <xdr:rowOff>620485</xdr:rowOff>
    </xdr:to>
    <xdr:sp macro="" textlink="">
      <xdr:nvSpPr>
        <xdr:cNvPr id="264" name="Line 20">
          <a:extLst>
            <a:ext uri="{FF2B5EF4-FFF2-40B4-BE49-F238E27FC236}">
              <a16:creationId xmlns:a16="http://schemas.microsoft.com/office/drawing/2014/main" id="{79A25B4E-CF7A-44E5-BBB5-CCA33E872ED9}"/>
            </a:ext>
          </a:extLst>
        </xdr:cNvPr>
        <xdr:cNvSpPr>
          <a:spLocks noChangeShapeType="1"/>
        </xdr:cNvSpPr>
      </xdr:nvSpPr>
      <xdr:spPr bwMode="auto">
        <a:xfrm rot="10800000">
          <a:off x="3188425" y="157113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24</xdr:row>
      <xdr:rowOff>27709</xdr:rowOff>
    </xdr:from>
    <xdr:to>
      <xdr:col>5</xdr:col>
      <xdr:colOff>5444835</xdr:colOff>
      <xdr:row>24</xdr:row>
      <xdr:rowOff>401782</xdr:rowOff>
    </xdr:to>
    <xdr:sp macro="" textlink="">
      <xdr:nvSpPr>
        <xdr:cNvPr id="265" name="Text Box 17">
          <a:extLst>
            <a:ext uri="{FF2B5EF4-FFF2-40B4-BE49-F238E27FC236}">
              <a16:creationId xmlns:a16="http://schemas.microsoft.com/office/drawing/2014/main" id="{210CC8DE-8DF6-4F10-9EED-C443EE5F5B95}"/>
            </a:ext>
          </a:extLst>
        </xdr:cNvPr>
        <xdr:cNvSpPr txBox="1">
          <a:spLocks noChangeArrowheads="1"/>
        </xdr:cNvSpPr>
      </xdr:nvSpPr>
      <xdr:spPr bwMode="auto">
        <a:xfrm>
          <a:off x="5878286" y="15126195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9D7BAD70-114D-49E9-AC33-9CBE1A7E1E5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67" name="Text Box 17">
          <a:extLst>
            <a:ext uri="{FF2B5EF4-FFF2-40B4-BE49-F238E27FC236}">
              <a16:creationId xmlns:a16="http://schemas.microsoft.com/office/drawing/2014/main" id="{339CF106-B2A4-4B09-A686-58B99BF011A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68" name="Text Box 17">
          <a:extLst>
            <a:ext uri="{FF2B5EF4-FFF2-40B4-BE49-F238E27FC236}">
              <a16:creationId xmlns:a16="http://schemas.microsoft.com/office/drawing/2014/main" id="{E6DD0B83-C6F2-4EA5-80A2-5D4FC066F2F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69" name="Text Box 17">
          <a:extLst>
            <a:ext uri="{FF2B5EF4-FFF2-40B4-BE49-F238E27FC236}">
              <a16:creationId xmlns:a16="http://schemas.microsoft.com/office/drawing/2014/main" id="{195BA3F9-6539-4898-9213-FA47EA86131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id="{45E5FB8E-1BB0-442F-B453-8C5FEDD71C4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71" name="Text Box 17">
          <a:extLst>
            <a:ext uri="{FF2B5EF4-FFF2-40B4-BE49-F238E27FC236}">
              <a16:creationId xmlns:a16="http://schemas.microsoft.com/office/drawing/2014/main" id="{497D5F9C-236C-4BB1-8FDD-C4E407424C7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72" name="Text Box 17">
          <a:extLst>
            <a:ext uri="{FF2B5EF4-FFF2-40B4-BE49-F238E27FC236}">
              <a16:creationId xmlns:a16="http://schemas.microsoft.com/office/drawing/2014/main" id="{4D208EC8-CAC2-46DB-A100-B8F6FBF06AA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73" name="Text Box 17">
          <a:extLst>
            <a:ext uri="{FF2B5EF4-FFF2-40B4-BE49-F238E27FC236}">
              <a16:creationId xmlns:a16="http://schemas.microsoft.com/office/drawing/2014/main" id="{AA01CBD0-C390-452C-A05E-93EE91B4F32B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74" name="Text Box 17">
          <a:extLst>
            <a:ext uri="{FF2B5EF4-FFF2-40B4-BE49-F238E27FC236}">
              <a16:creationId xmlns:a16="http://schemas.microsoft.com/office/drawing/2014/main" id="{C73FD3FE-DCC4-4564-A058-339FC5BD937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75" name="Text Box 17">
          <a:extLst>
            <a:ext uri="{FF2B5EF4-FFF2-40B4-BE49-F238E27FC236}">
              <a16:creationId xmlns:a16="http://schemas.microsoft.com/office/drawing/2014/main" id="{8B1A7898-5A72-49CF-B0AD-1F3ED42E3A9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76" name="Text Box 17">
          <a:extLst>
            <a:ext uri="{FF2B5EF4-FFF2-40B4-BE49-F238E27FC236}">
              <a16:creationId xmlns:a16="http://schemas.microsoft.com/office/drawing/2014/main" id="{632519D3-5CE9-4923-9344-FD1C4CDA493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77" name="Text Box 17">
          <a:extLst>
            <a:ext uri="{FF2B5EF4-FFF2-40B4-BE49-F238E27FC236}">
              <a16:creationId xmlns:a16="http://schemas.microsoft.com/office/drawing/2014/main" id="{D11E0BB6-2F4D-4057-9013-6A9D8596CE0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id="{A4CF5C26-ACD6-447B-BD9E-BEA0A8774B2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79" name="Text Box 17">
          <a:extLst>
            <a:ext uri="{FF2B5EF4-FFF2-40B4-BE49-F238E27FC236}">
              <a16:creationId xmlns:a16="http://schemas.microsoft.com/office/drawing/2014/main" id="{285C9BC3-2181-4D58-B047-D28B87C4A3F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80" name="Text Box 17">
          <a:extLst>
            <a:ext uri="{FF2B5EF4-FFF2-40B4-BE49-F238E27FC236}">
              <a16:creationId xmlns:a16="http://schemas.microsoft.com/office/drawing/2014/main" id="{2A8734F5-020C-4B2A-96F8-CA97C656E5D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81" name="Text Box 17">
          <a:extLst>
            <a:ext uri="{FF2B5EF4-FFF2-40B4-BE49-F238E27FC236}">
              <a16:creationId xmlns:a16="http://schemas.microsoft.com/office/drawing/2014/main" id="{D520245D-588C-40E0-932F-66F296E8052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82" name="Text Box 17">
          <a:extLst>
            <a:ext uri="{FF2B5EF4-FFF2-40B4-BE49-F238E27FC236}">
              <a16:creationId xmlns:a16="http://schemas.microsoft.com/office/drawing/2014/main" id="{A7D2ADAD-3329-4294-952E-B64CF98E9BA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83" name="Text Box 17">
          <a:extLst>
            <a:ext uri="{FF2B5EF4-FFF2-40B4-BE49-F238E27FC236}">
              <a16:creationId xmlns:a16="http://schemas.microsoft.com/office/drawing/2014/main" id="{53802ECD-1CB6-4AFC-BB0C-E6E2D1C2029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84" name="Text Box 17">
          <a:extLst>
            <a:ext uri="{FF2B5EF4-FFF2-40B4-BE49-F238E27FC236}">
              <a16:creationId xmlns:a16="http://schemas.microsoft.com/office/drawing/2014/main" id="{B7F00A2E-36BF-4C96-910D-028115AC865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85" name="Text Box 17">
          <a:extLst>
            <a:ext uri="{FF2B5EF4-FFF2-40B4-BE49-F238E27FC236}">
              <a16:creationId xmlns:a16="http://schemas.microsoft.com/office/drawing/2014/main" id="{CFAC5C83-38DD-4F33-A633-67AD677E74B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86" name="Text Box 17">
          <a:extLst>
            <a:ext uri="{FF2B5EF4-FFF2-40B4-BE49-F238E27FC236}">
              <a16:creationId xmlns:a16="http://schemas.microsoft.com/office/drawing/2014/main" id="{EB3D147C-34C0-4382-AB6A-04D18AC8064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87" name="Text Box 17">
          <a:extLst>
            <a:ext uri="{FF2B5EF4-FFF2-40B4-BE49-F238E27FC236}">
              <a16:creationId xmlns:a16="http://schemas.microsoft.com/office/drawing/2014/main" id="{E842FF5B-E138-4888-B0ED-2676139C9A0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88" name="Text Box 17">
          <a:extLst>
            <a:ext uri="{FF2B5EF4-FFF2-40B4-BE49-F238E27FC236}">
              <a16:creationId xmlns:a16="http://schemas.microsoft.com/office/drawing/2014/main" id="{9F0D2C24-92A8-44AB-936E-ECB99F60CD1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89" name="Text Box 17">
          <a:extLst>
            <a:ext uri="{FF2B5EF4-FFF2-40B4-BE49-F238E27FC236}">
              <a16:creationId xmlns:a16="http://schemas.microsoft.com/office/drawing/2014/main" id="{F29E62FF-FED1-41F3-93DC-ABB04AE105F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90" name="Text Box 17">
          <a:extLst>
            <a:ext uri="{FF2B5EF4-FFF2-40B4-BE49-F238E27FC236}">
              <a16:creationId xmlns:a16="http://schemas.microsoft.com/office/drawing/2014/main" id="{27D9BF70-ACC8-4B6D-B226-5907A1D76A4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91" name="Text Box 17">
          <a:extLst>
            <a:ext uri="{FF2B5EF4-FFF2-40B4-BE49-F238E27FC236}">
              <a16:creationId xmlns:a16="http://schemas.microsoft.com/office/drawing/2014/main" id="{034CAD06-D4AD-4086-BB6C-D2071E33E60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92" name="Text Box 17">
          <a:extLst>
            <a:ext uri="{FF2B5EF4-FFF2-40B4-BE49-F238E27FC236}">
              <a16:creationId xmlns:a16="http://schemas.microsoft.com/office/drawing/2014/main" id="{90C52EE8-6457-49C3-A423-83743188278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93" name="Text Box 17">
          <a:extLst>
            <a:ext uri="{FF2B5EF4-FFF2-40B4-BE49-F238E27FC236}">
              <a16:creationId xmlns:a16="http://schemas.microsoft.com/office/drawing/2014/main" id="{F0165DFE-B234-4B64-9A0E-C5B601A2057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26</xdr:row>
      <xdr:rowOff>235527</xdr:rowOff>
    </xdr:from>
    <xdr:to>
      <xdr:col>5</xdr:col>
      <xdr:colOff>2908299</xdr:colOff>
      <xdr:row>26</xdr:row>
      <xdr:rowOff>534884</xdr:rowOff>
    </xdr:to>
    <xdr:sp macro="" textlink="">
      <xdr:nvSpPr>
        <xdr:cNvPr id="294" name="Text Box 17">
          <a:extLst>
            <a:ext uri="{FF2B5EF4-FFF2-40B4-BE49-F238E27FC236}">
              <a16:creationId xmlns:a16="http://schemas.microsoft.com/office/drawing/2014/main" id="{06114EFC-DDCB-400E-837C-B91B60AF85E6}"/>
            </a:ext>
          </a:extLst>
        </xdr:cNvPr>
        <xdr:cNvSpPr txBox="1">
          <a:spLocks noChangeArrowheads="1"/>
        </xdr:cNvSpPr>
      </xdr:nvSpPr>
      <xdr:spPr bwMode="auto">
        <a:xfrm>
          <a:off x="4119879" y="127551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229</a:t>
          </a:r>
        </a:p>
      </xdr:txBody>
    </xdr:sp>
    <xdr:clientData/>
  </xdr:twoCellAnchor>
  <xdr:twoCellAnchor>
    <xdr:from>
      <xdr:col>5</xdr:col>
      <xdr:colOff>1566454</xdr:colOff>
      <xdr:row>26</xdr:row>
      <xdr:rowOff>612865</xdr:rowOff>
    </xdr:from>
    <xdr:to>
      <xdr:col>5</xdr:col>
      <xdr:colOff>3951514</xdr:colOff>
      <xdr:row>26</xdr:row>
      <xdr:rowOff>620485</xdr:rowOff>
    </xdr:to>
    <xdr:sp macro="" textlink="">
      <xdr:nvSpPr>
        <xdr:cNvPr id="295" name="Line 20">
          <a:extLst>
            <a:ext uri="{FF2B5EF4-FFF2-40B4-BE49-F238E27FC236}">
              <a16:creationId xmlns:a16="http://schemas.microsoft.com/office/drawing/2014/main" id="{017FD6CA-60B2-4F65-A89E-501E41DAA94C}"/>
            </a:ext>
          </a:extLst>
        </xdr:cNvPr>
        <xdr:cNvSpPr>
          <a:spLocks noChangeShapeType="1"/>
        </xdr:cNvSpPr>
      </xdr:nvSpPr>
      <xdr:spPr bwMode="auto">
        <a:xfrm rot="10800000">
          <a:off x="3174274" y="131325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26</xdr:row>
      <xdr:rowOff>27709</xdr:rowOff>
    </xdr:from>
    <xdr:to>
      <xdr:col>5</xdr:col>
      <xdr:colOff>5444835</xdr:colOff>
      <xdr:row>26</xdr:row>
      <xdr:rowOff>401782</xdr:rowOff>
    </xdr:to>
    <xdr:sp macro="" textlink="">
      <xdr:nvSpPr>
        <xdr:cNvPr id="296" name="Text Box 17">
          <a:extLst>
            <a:ext uri="{FF2B5EF4-FFF2-40B4-BE49-F238E27FC236}">
              <a16:creationId xmlns:a16="http://schemas.microsoft.com/office/drawing/2014/main" id="{252AAB80-75DC-4DA0-BEA2-4176086A3775}"/>
            </a:ext>
          </a:extLst>
        </xdr:cNvPr>
        <xdr:cNvSpPr txBox="1">
          <a:spLocks noChangeArrowheads="1"/>
        </xdr:cNvSpPr>
      </xdr:nvSpPr>
      <xdr:spPr bwMode="auto">
        <a:xfrm>
          <a:off x="5864135" y="125473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297" name="Text Box 17">
          <a:extLst>
            <a:ext uri="{FF2B5EF4-FFF2-40B4-BE49-F238E27FC236}">
              <a16:creationId xmlns:a16="http://schemas.microsoft.com/office/drawing/2014/main" id="{A370A0B2-9C4C-47EB-AE36-937F10D0AF6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298" name="Text Box 17">
          <a:extLst>
            <a:ext uri="{FF2B5EF4-FFF2-40B4-BE49-F238E27FC236}">
              <a16:creationId xmlns:a16="http://schemas.microsoft.com/office/drawing/2014/main" id="{1615AE80-EC49-4DF0-9E05-FA8D0059D75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299" name="Text Box 17">
          <a:extLst>
            <a:ext uri="{FF2B5EF4-FFF2-40B4-BE49-F238E27FC236}">
              <a16:creationId xmlns:a16="http://schemas.microsoft.com/office/drawing/2014/main" id="{662EFA2F-3710-4493-A2F5-C2EF38F2793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00" name="Text Box 17">
          <a:extLst>
            <a:ext uri="{FF2B5EF4-FFF2-40B4-BE49-F238E27FC236}">
              <a16:creationId xmlns:a16="http://schemas.microsoft.com/office/drawing/2014/main" id="{25993723-1B66-4A51-9CD8-AAE24358B79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01" name="Text Box 17">
          <a:extLst>
            <a:ext uri="{FF2B5EF4-FFF2-40B4-BE49-F238E27FC236}">
              <a16:creationId xmlns:a16="http://schemas.microsoft.com/office/drawing/2014/main" id="{2EBCBBE0-36AC-4198-8044-8A9B6CFDBA1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02" name="Text Box 17">
          <a:extLst>
            <a:ext uri="{FF2B5EF4-FFF2-40B4-BE49-F238E27FC236}">
              <a16:creationId xmlns:a16="http://schemas.microsoft.com/office/drawing/2014/main" id="{0BB95E0A-AEF0-431B-85CA-52EDF4AF915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03" name="Text Box 17">
          <a:extLst>
            <a:ext uri="{FF2B5EF4-FFF2-40B4-BE49-F238E27FC236}">
              <a16:creationId xmlns:a16="http://schemas.microsoft.com/office/drawing/2014/main" id="{C02AC50E-182C-4FB4-B5E4-B9BBF424861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04" name="Text Box 17">
          <a:extLst>
            <a:ext uri="{FF2B5EF4-FFF2-40B4-BE49-F238E27FC236}">
              <a16:creationId xmlns:a16="http://schemas.microsoft.com/office/drawing/2014/main" id="{13DE8A15-9049-4E50-9DA3-F99D435861C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05" name="Text Box 17">
          <a:extLst>
            <a:ext uri="{FF2B5EF4-FFF2-40B4-BE49-F238E27FC236}">
              <a16:creationId xmlns:a16="http://schemas.microsoft.com/office/drawing/2014/main" id="{5F18336C-D7A3-4C08-9613-8E5977C5B11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06" name="Text Box 17">
          <a:extLst>
            <a:ext uri="{FF2B5EF4-FFF2-40B4-BE49-F238E27FC236}">
              <a16:creationId xmlns:a16="http://schemas.microsoft.com/office/drawing/2014/main" id="{0819B5B9-104C-44E2-87DB-23BF407F590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26</xdr:row>
      <xdr:rowOff>163285</xdr:rowOff>
    </xdr:from>
    <xdr:to>
      <xdr:col>5</xdr:col>
      <xdr:colOff>3951514</xdr:colOff>
      <xdr:row>26</xdr:row>
      <xdr:rowOff>620485</xdr:rowOff>
    </xdr:to>
    <xdr:cxnSp macro="">
      <xdr:nvCxnSpPr>
        <xdr:cNvPr id="307" name="Straight Connector 55">
          <a:extLst>
            <a:ext uri="{FF2B5EF4-FFF2-40B4-BE49-F238E27FC236}">
              <a16:creationId xmlns:a16="http://schemas.microsoft.com/office/drawing/2014/main" id="{575DB8F1-8B93-4E5D-81E6-2116B946AF50}"/>
            </a:ext>
          </a:extLst>
        </xdr:cNvPr>
        <xdr:cNvCxnSpPr>
          <a:cxnSpLocks noChangeShapeType="1"/>
        </xdr:cNvCxnSpPr>
      </xdr:nvCxnSpPr>
      <xdr:spPr bwMode="auto">
        <a:xfrm>
          <a:off x="5559334" y="12682945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4071258</xdr:colOff>
      <xdr:row>26</xdr:row>
      <xdr:rowOff>326572</xdr:rowOff>
    </xdr:from>
    <xdr:to>
      <xdr:col>5</xdr:col>
      <xdr:colOff>4467498</xdr:colOff>
      <xdr:row>26</xdr:row>
      <xdr:rowOff>628941</xdr:rowOff>
    </xdr:to>
    <xdr:sp macro="" textlink="">
      <xdr:nvSpPr>
        <xdr:cNvPr id="308" name="Text Box 17">
          <a:extLst>
            <a:ext uri="{FF2B5EF4-FFF2-40B4-BE49-F238E27FC236}">
              <a16:creationId xmlns:a16="http://schemas.microsoft.com/office/drawing/2014/main" id="{49A26FE4-265D-4465-A1D4-E14A381F6CF9}"/>
            </a:ext>
          </a:extLst>
        </xdr:cNvPr>
        <xdr:cNvSpPr txBox="1">
          <a:spLocks noChangeArrowheads="1"/>
        </xdr:cNvSpPr>
      </xdr:nvSpPr>
      <xdr:spPr bwMode="auto">
        <a:xfrm>
          <a:off x="5679078" y="1284623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09" name="Text Box 17">
          <a:extLst>
            <a:ext uri="{FF2B5EF4-FFF2-40B4-BE49-F238E27FC236}">
              <a16:creationId xmlns:a16="http://schemas.microsoft.com/office/drawing/2014/main" id="{A257A790-E8AE-416B-A5BD-E655F43F268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10" name="Text Box 17">
          <a:extLst>
            <a:ext uri="{FF2B5EF4-FFF2-40B4-BE49-F238E27FC236}">
              <a16:creationId xmlns:a16="http://schemas.microsoft.com/office/drawing/2014/main" id="{52761886-2F20-4131-A06D-A635BDB9118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11" name="Text Box 17">
          <a:extLst>
            <a:ext uri="{FF2B5EF4-FFF2-40B4-BE49-F238E27FC236}">
              <a16:creationId xmlns:a16="http://schemas.microsoft.com/office/drawing/2014/main" id="{8DD44D15-D7C7-4163-A2BC-17E8A23014E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12" name="Text Box 17">
          <a:extLst>
            <a:ext uri="{FF2B5EF4-FFF2-40B4-BE49-F238E27FC236}">
              <a16:creationId xmlns:a16="http://schemas.microsoft.com/office/drawing/2014/main" id="{EB86AF50-8C71-4DCE-B177-21E1182DC47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13" name="Text Box 17">
          <a:extLst>
            <a:ext uri="{FF2B5EF4-FFF2-40B4-BE49-F238E27FC236}">
              <a16:creationId xmlns:a16="http://schemas.microsoft.com/office/drawing/2014/main" id="{3E1F8AA9-F3BD-4A60-ADCB-2B55604E4A5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14" name="Text Box 17">
          <a:extLst>
            <a:ext uri="{FF2B5EF4-FFF2-40B4-BE49-F238E27FC236}">
              <a16:creationId xmlns:a16="http://schemas.microsoft.com/office/drawing/2014/main" id="{87BCF7F4-4A18-4C7A-995F-DF5453395D6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315" name="Text Box 17">
          <a:extLst>
            <a:ext uri="{FF2B5EF4-FFF2-40B4-BE49-F238E27FC236}">
              <a16:creationId xmlns:a16="http://schemas.microsoft.com/office/drawing/2014/main" id="{B218B0D0-1833-424E-A954-6A8171741F67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254</a:t>
          </a:r>
        </a:p>
      </xdr:txBody>
    </xdr:sp>
    <xdr:clientData/>
  </xdr:twoCellAnchor>
  <xdr:twoCellAnchor>
    <xdr:from>
      <xdr:col>5</xdr:col>
      <xdr:colOff>1577340</xdr:colOff>
      <xdr:row>15</xdr:row>
      <xdr:rowOff>144780</xdr:rowOff>
    </xdr:from>
    <xdr:to>
      <xdr:col>5</xdr:col>
      <xdr:colOff>3962400</xdr:colOff>
      <xdr:row>15</xdr:row>
      <xdr:rowOff>152400</xdr:rowOff>
    </xdr:to>
    <xdr:sp macro="" textlink="">
      <xdr:nvSpPr>
        <xdr:cNvPr id="316" name="Line 20">
          <a:extLst>
            <a:ext uri="{FF2B5EF4-FFF2-40B4-BE49-F238E27FC236}">
              <a16:creationId xmlns:a16="http://schemas.microsoft.com/office/drawing/2014/main" id="{62477D17-8700-46F2-8FD5-D4F463D2A9CC}"/>
            </a:ext>
          </a:extLst>
        </xdr:cNvPr>
        <xdr:cNvSpPr>
          <a:spLocks noChangeShapeType="1"/>
        </xdr:cNvSpPr>
      </xdr:nvSpPr>
      <xdr:spPr bwMode="auto">
        <a:xfrm rot="10800000">
          <a:off x="3185160" y="92811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317" name="Text Box 17">
          <a:extLst>
            <a:ext uri="{FF2B5EF4-FFF2-40B4-BE49-F238E27FC236}">
              <a16:creationId xmlns:a16="http://schemas.microsoft.com/office/drawing/2014/main" id="{31B1A8E9-250B-4CE0-8ED6-E828D3304E28}"/>
            </a:ext>
          </a:extLst>
        </xdr:cNvPr>
        <xdr:cNvSpPr txBox="1">
          <a:spLocks noChangeArrowheads="1"/>
        </xdr:cNvSpPr>
      </xdr:nvSpPr>
      <xdr:spPr bwMode="auto">
        <a:xfrm>
          <a:off x="6041273" y="91640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3973286</xdr:colOff>
      <xdr:row>15</xdr:row>
      <xdr:rowOff>152400</xdr:rowOff>
    </xdr:from>
    <xdr:to>
      <xdr:col>5</xdr:col>
      <xdr:colOff>3973286</xdr:colOff>
      <xdr:row>15</xdr:row>
      <xdr:rowOff>609600</xdr:rowOff>
    </xdr:to>
    <xdr:cxnSp macro="">
      <xdr:nvCxnSpPr>
        <xdr:cNvPr id="318" name="Straight Connector 55">
          <a:extLst>
            <a:ext uri="{FF2B5EF4-FFF2-40B4-BE49-F238E27FC236}">
              <a16:creationId xmlns:a16="http://schemas.microsoft.com/office/drawing/2014/main" id="{0B19801E-B29C-46D7-9A35-23B9C5DC87FA}"/>
            </a:ext>
          </a:extLst>
        </xdr:cNvPr>
        <xdr:cNvCxnSpPr>
          <a:cxnSpLocks noChangeShapeType="1"/>
        </xdr:cNvCxnSpPr>
      </xdr:nvCxnSpPr>
      <xdr:spPr bwMode="auto">
        <a:xfrm>
          <a:off x="5581106" y="92887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4016828</xdr:colOff>
      <xdr:row>15</xdr:row>
      <xdr:rowOff>250372</xdr:rowOff>
    </xdr:from>
    <xdr:to>
      <xdr:col>5</xdr:col>
      <xdr:colOff>4413068</xdr:colOff>
      <xdr:row>15</xdr:row>
      <xdr:rowOff>552741</xdr:rowOff>
    </xdr:to>
    <xdr:sp macro="" textlink="">
      <xdr:nvSpPr>
        <xdr:cNvPr id="319" name="Text Box 17">
          <a:extLst>
            <a:ext uri="{FF2B5EF4-FFF2-40B4-BE49-F238E27FC236}">
              <a16:creationId xmlns:a16="http://schemas.microsoft.com/office/drawing/2014/main" id="{DA6A3008-5DD9-415B-8F33-4FCB55DCF2A6}"/>
            </a:ext>
          </a:extLst>
        </xdr:cNvPr>
        <xdr:cNvSpPr txBox="1">
          <a:spLocks noChangeArrowheads="1"/>
        </xdr:cNvSpPr>
      </xdr:nvSpPr>
      <xdr:spPr bwMode="auto">
        <a:xfrm>
          <a:off x="5624648" y="938675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320" name="Text Box 17">
          <a:extLst>
            <a:ext uri="{FF2B5EF4-FFF2-40B4-BE49-F238E27FC236}">
              <a16:creationId xmlns:a16="http://schemas.microsoft.com/office/drawing/2014/main" id="{0E232405-3450-475B-B09F-63D16904FA4D}"/>
            </a:ext>
          </a:extLst>
        </xdr:cNvPr>
        <xdr:cNvSpPr txBox="1">
          <a:spLocks noChangeArrowheads="1"/>
        </xdr:cNvSpPr>
      </xdr:nvSpPr>
      <xdr:spPr bwMode="auto">
        <a:xfrm>
          <a:off x="4119879" y="102177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254</a:t>
          </a:r>
        </a:p>
      </xdr:txBody>
    </xdr:sp>
    <xdr:clientData/>
  </xdr:twoCellAnchor>
  <xdr:twoCellAnchor>
    <xdr:from>
      <xdr:col>5</xdr:col>
      <xdr:colOff>1577340</xdr:colOff>
      <xdr:row>16</xdr:row>
      <xdr:rowOff>144780</xdr:rowOff>
    </xdr:from>
    <xdr:to>
      <xdr:col>5</xdr:col>
      <xdr:colOff>3962400</xdr:colOff>
      <xdr:row>16</xdr:row>
      <xdr:rowOff>152400</xdr:rowOff>
    </xdr:to>
    <xdr:sp macro="" textlink="">
      <xdr:nvSpPr>
        <xdr:cNvPr id="321" name="Line 20">
          <a:extLst>
            <a:ext uri="{FF2B5EF4-FFF2-40B4-BE49-F238E27FC236}">
              <a16:creationId xmlns:a16="http://schemas.microsoft.com/office/drawing/2014/main" id="{67F98A26-766F-4FDC-86CB-CE7721610E09}"/>
            </a:ext>
          </a:extLst>
        </xdr:cNvPr>
        <xdr:cNvSpPr>
          <a:spLocks noChangeShapeType="1"/>
        </xdr:cNvSpPr>
      </xdr:nvSpPr>
      <xdr:spPr bwMode="auto">
        <a:xfrm rot="10800000">
          <a:off x="3185160" y="101269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BAAB0D81-0A6E-4B2C-B33B-7586530ED308}"/>
            </a:ext>
          </a:extLst>
        </xdr:cNvPr>
        <xdr:cNvSpPr txBox="1">
          <a:spLocks noChangeArrowheads="1"/>
        </xdr:cNvSpPr>
      </xdr:nvSpPr>
      <xdr:spPr bwMode="auto">
        <a:xfrm>
          <a:off x="6041273" y="100099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3973286</xdr:colOff>
      <xdr:row>16</xdr:row>
      <xdr:rowOff>152400</xdr:rowOff>
    </xdr:from>
    <xdr:to>
      <xdr:col>5</xdr:col>
      <xdr:colOff>3973286</xdr:colOff>
      <xdr:row>16</xdr:row>
      <xdr:rowOff>609600</xdr:rowOff>
    </xdr:to>
    <xdr:cxnSp macro="">
      <xdr:nvCxnSpPr>
        <xdr:cNvPr id="323" name="Straight Connector 55">
          <a:extLst>
            <a:ext uri="{FF2B5EF4-FFF2-40B4-BE49-F238E27FC236}">
              <a16:creationId xmlns:a16="http://schemas.microsoft.com/office/drawing/2014/main" id="{52BAF496-F190-4FCE-9201-DC0612F26FF6}"/>
            </a:ext>
          </a:extLst>
        </xdr:cNvPr>
        <xdr:cNvCxnSpPr>
          <a:cxnSpLocks noChangeShapeType="1"/>
        </xdr:cNvCxnSpPr>
      </xdr:nvCxnSpPr>
      <xdr:spPr bwMode="auto">
        <a:xfrm>
          <a:off x="5581106" y="101346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4016828</xdr:colOff>
      <xdr:row>16</xdr:row>
      <xdr:rowOff>250372</xdr:rowOff>
    </xdr:from>
    <xdr:to>
      <xdr:col>5</xdr:col>
      <xdr:colOff>4413068</xdr:colOff>
      <xdr:row>16</xdr:row>
      <xdr:rowOff>552741</xdr:rowOff>
    </xdr:to>
    <xdr:sp macro="" textlink="">
      <xdr:nvSpPr>
        <xdr:cNvPr id="324" name="Text Box 17">
          <a:extLst>
            <a:ext uri="{FF2B5EF4-FFF2-40B4-BE49-F238E27FC236}">
              <a16:creationId xmlns:a16="http://schemas.microsoft.com/office/drawing/2014/main" id="{530C95A5-3A84-4B3E-922B-CB0F8D4C60E2}"/>
            </a:ext>
          </a:extLst>
        </xdr:cNvPr>
        <xdr:cNvSpPr txBox="1">
          <a:spLocks noChangeArrowheads="1"/>
        </xdr:cNvSpPr>
      </xdr:nvSpPr>
      <xdr:spPr bwMode="auto">
        <a:xfrm>
          <a:off x="5624648" y="102325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2512059</xdr:colOff>
      <xdr:row>25</xdr:row>
      <xdr:rowOff>235527</xdr:rowOff>
    </xdr:from>
    <xdr:to>
      <xdr:col>5</xdr:col>
      <xdr:colOff>2908299</xdr:colOff>
      <xdr:row>25</xdr:row>
      <xdr:rowOff>534884</xdr:rowOff>
    </xdr:to>
    <xdr:sp macro="" textlink="">
      <xdr:nvSpPr>
        <xdr:cNvPr id="325" name="Text Box 17">
          <a:extLst>
            <a:ext uri="{FF2B5EF4-FFF2-40B4-BE49-F238E27FC236}">
              <a16:creationId xmlns:a16="http://schemas.microsoft.com/office/drawing/2014/main" id="{2EB7D3D9-CF12-47A8-8B4B-56E6FA859939}"/>
            </a:ext>
          </a:extLst>
        </xdr:cNvPr>
        <xdr:cNvSpPr txBox="1">
          <a:spLocks noChangeArrowheads="1"/>
        </xdr:cNvSpPr>
      </xdr:nvSpPr>
      <xdr:spPr bwMode="auto">
        <a:xfrm>
          <a:off x="4134030" y="17881270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340</a:t>
          </a:r>
        </a:p>
      </xdr:txBody>
    </xdr:sp>
    <xdr:clientData/>
  </xdr:twoCellAnchor>
  <xdr:twoCellAnchor>
    <xdr:from>
      <xdr:col>5</xdr:col>
      <xdr:colOff>1566454</xdr:colOff>
      <xdr:row>25</xdr:row>
      <xdr:rowOff>612865</xdr:rowOff>
    </xdr:from>
    <xdr:to>
      <xdr:col>5</xdr:col>
      <xdr:colOff>3951514</xdr:colOff>
      <xdr:row>25</xdr:row>
      <xdr:rowOff>620485</xdr:rowOff>
    </xdr:to>
    <xdr:sp macro="" textlink="">
      <xdr:nvSpPr>
        <xdr:cNvPr id="326" name="Line 20">
          <a:extLst>
            <a:ext uri="{FF2B5EF4-FFF2-40B4-BE49-F238E27FC236}">
              <a16:creationId xmlns:a16="http://schemas.microsoft.com/office/drawing/2014/main" id="{B6C943FE-C602-4B26-8F8B-DD476CBA4CB6}"/>
            </a:ext>
          </a:extLst>
        </xdr:cNvPr>
        <xdr:cNvSpPr>
          <a:spLocks noChangeShapeType="1"/>
        </xdr:cNvSpPr>
      </xdr:nvSpPr>
      <xdr:spPr bwMode="auto">
        <a:xfrm rot="10800000">
          <a:off x="3188425" y="18258608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25</xdr:row>
      <xdr:rowOff>27709</xdr:rowOff>
    </xdr:from>
    <xdr:to>
      <xdr:col>5</xdr:col>
      <xdr:colOff>5444835</xdr:colOff>
      <xdr:row>25</xdr:row>
      <xdr:rowOff>401782</xdr:rowOff>
    </xdr:to>
    <xdr:sp macro="" textlink="">
      <xdr:nvSpPr>
        <xdr:cNvPr id="327" name="Text Box 17">
          <a:extLst>
            <a:ext uri="{FF2B5EF4-FFF2-40B4-BE49-F238E27FC236}">
              <a16:creationId xmlns:a16="http://schemas.microsoft.com/office/drawing/2014/main" id="{0EE2031C-3C3A-4B67-833F-8D8DDE64A007}"/>
            </a:ext>
          </a:extLst>
        </xdr:cNvPr>
        <xdr:cNvSpPr txBox="1">
          <a:spLocks noChangeArrowheads="1"/>
        </xdr:cNvSpPr>
      </xdr:nvSpPr>
      <xdr:spPr bwMode="auto">
        <a:xfrm>
          <a:off x="5878286" y="17673452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28" name="Text Box 17">
          <a:extLst>
            <a:ext uri="{FF2B5EF4-FFF2-40B4-BE49-F238E27FC236}">
              <a16:creationId xmlns:a16="http://schemas.microsoft.com/office/drawing/2014/main" id="{C328DF9F-14E4-431E-808D-675E2DABEA0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29" name="Text Box 17">
          <a:extLst>
            <a:ext uri="{FF2B5EF4-FFF2-40B4-BE49-F238E27FC236}">
              <a16:creationId xmlns:a16="http://schemas.microsoft.com/office/drawing/2014/main" id="{27CAFEC9-18D7-41F9-AF4A-43D4D391A10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id="{CF1FD96F-C937-4EDB-8BFF-DFC929430EF4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31" name="Text Box 17">
          <a:extLst>
            <a:ext uri="{FF2B5EF4-FFF2-40B4-BE49-F238E27FC236}">
              <a16:creationId xmlns:a16="http://schemas.microsoft.com/office/drawing/2014/main" id="{16EA65F3-C838-48AA-BCCA-EF014B01D34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32" name="Text Box 17">
          <a:extLst>
            <a:ext uri="{FF2B5EF4-FFF2-40B4-BE49-F238E27FC236}">
              <a16:creationId xmlns:a16="http://schemas.microsoft.com/office/drawing/2014/main" id="{F7ABDB2F-BF46-42F5-B867-71936239439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33" name="Text Box 17">
          <a:extLst>
            <a:ext uri="{FF2B5EF4-FFF2-40B4-BE49-F238E27FC236}">
              <a16:creationId xmlns:a16="http://schemas.microsoft.com/office/drawing/2014/main" id="{49FCE5FF-7A7D-4E95-A931-1FE82599600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34" name="Text Box 17">
          <a:extLst>
            <a:ext uri="{FF2B5EF4-FFF2-40B4-BE49-F238E27FC236}">
              <a16:creationId xmlns:a16="http://schemas.microsoft.com/office/drawing/2014/main" id="{C738E770-0AA3-4F5E-BADE-D8AE9E1C184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35" name="Text Box 17">
          <a:extLst>
            <a:ext uri="{FF2B5EF4-FFF2-40B4-BE49-F238E27FC236}">
              <a16:creationId xmlns:a16="http://schemas.microsoft.com/office/drawing/2014/main" id="{AEF1FF7B-70A9-41AE-81E1-04DBE4C348C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36" name="Text Box 17">
          <a:extLst>
            <a:ext uri="{FF2B5EF4-FFF2-40B4-BE49-F238E27FC236}">
              <a16:creationId xmlns:a16="http://schemas.microsoft.com/office/drawing/2014/main" id="{6DE4BC00-0831-4122-80E2-4112C1ABBDA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37" name="Text Box 17">
          <a:extLst>
            <a:ext uri="{FF2B5EF4-FFF2-40B4-BE49-F238E27FC236}">
              <a16:creationId xmlns:a16="http://schemas.microsoft.com/office/drawing/2014/main" id="{EDBBABF9-CC0E-474D-975D-522FAD925C5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38" name="Text Box 17">
          <a:extLst>
            <a:ext uri="{FF2B5EF4-FFF2-40B4-BE49-F238E27FC236}">
              <a16:creationId xmlns:a16="http://schemas.microsoft.com/office/drawing/2014/main" id="{10B69F7A-E666-40AC-A108-7BFB81B3727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39" name="Text Box 17">
          <a:extLst>
            <a:ext uri="{FF2B5EF4-FFF2-40B4-BE49-F238E27FC236}">
              <a16:creationId xmlns:a16="http://schemas.microsoft.com/office/drawing/2014/main" id="{D5DBAA56-7A24-4255-A415-F1F90E907816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0" name="Text Box 17">
          <a:extLst>
            <a:ext uri="{FF2B5EF4-FFF2-40B4-BE49-F238E27FC236}">
              <a16:creationId xmlns:a16="http://schemas.microsoft.com/office/drawing/2014/main" id="{1E498CDA-810F-45BF-A527-6A655406BE9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1" name="Text Box 17">
          <a:extLst>
            <a:ext uri="{FF2B5EF4-FFF2-40B4-BE49-F238E27FC236}">
              <a16:creationId xmlns:a16="http://schemas.microsoft.com/office/drawing/2014/main" id="{AE47F54C-131F-4D01-953C-B4E3756F071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2" name="Text Box 17">
          <a:extLst>
            <a:ext uri="{FF2B5EF4-FFF2-40B4-BE49-F238E27FC236}">
              <a16:creationId xmlns:a16="http://schemas.microsoft.com/office/drawing/2014/main" id="{9F42BB55-DA76-4D06-862B-5AE5BBD19E96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3" name="Text Box 17">
          <a:extLst>
            <a:ext uri="{FF2B5EF4-FFF2-40B4-BE49-F238E27FC236}">
              <a16:creationId xmlns:a16="http://schemas.microsoft.com/office/drawing/2014/main" id="{5F8901AE-B63C-4A30-8930-3FFA5089B43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4" name="Text Box 17">
          <a:extLst>
            <a:ext uri="{FF2B5EF4-FFF2-40B4-BE49-F238E27FC236}">
              <a16:creationId xmlns:a16="http://schemas.microsoft.com/office/drawing/2014/main" id="{CF7A3E5D-5B3B-4694-B776-5EE861C8DFA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5" name="Text Box 17">
          <a:extLst>
            <a:ext uri="{FF2B5EF4-FFF2-40B4-BE49-F238E27FC236}">
              <a16:creationId xmlns:a16="http://schemas.microsoft.com/office/drawing/2014/main" id="{DDE4FC76-D260-4E89-8CDD-6EA122CBE84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6" name="Text Box 17">
          <a:extLst>
            <a:ext uri="{FF2B5EF4-FFF2-40B4-BE49-F238E27FC236}">
              <a16:creationId xmlns:a16="http://schemas.microsoft.com/office/drawing/2014/main" id="{5D2CBAA0-E1F4-4375-BF3C-596C613F825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7" name="Text Box 17">
          <a:extLst>
            <a:ext uri="{FF2B5EF4-FFF2-40B4-BE49-F238E27FC236}">
              <a16:creationId xmlns:a16="http://schemas.microsoft.com/office/drawing/2014/main" id="{DE007795-B146-4F51-A985-F79C21CE82F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8" name="Text Box 17">
          <a:extLst>
            <a:ext uri="{FF2B5EF4-FFF2-40B4-BE49-F238E27FC236}">
              <a16:creationId xmlns:a16="http://schemas.microsoft.com/office/drawing/2014/main" id="{3385AD8E-ADA3-425A-875F-CC85C499361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9" name="Text Box 17">
          <a:extLst>
            <a:ext uri="{FF2B5EF4-FFF2-40B4-BE49-F238E27FC236}">
              <a16:creationId xmlns:a16="http://schemas.microsoft.com/office/drawing/2014/main" id="{4065EE67-53CD-4805-A72E-7CBF08281A9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0" name="Text Box 17">
          <a:extLst>
            <a:ext uri="{FF2B5EF4-FFF2-40B4-BE49-F238E27FC236}">
              <a16:creationId xmlns:a16="http://schemas.microsoft.com/office/drawing/2014/main" id="{FB0DAC89-1821-45E4-8CB7-CE7184D5B0E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1" name="Text Box 17">
          <a:extLst>
            <a:ext uri="{FF2B5EF4-FFF2-40B4-BE49-F238E27FC236}">
              <a16:creationId xmlns:a16="http://schemas.microsoft.com/office/drawing/2014/main" id="{ECFBB033-B825-4A1A-BFA3-8BD666A31291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2" name="Text Box 17">
          <a:extLst>
            <a:ext uri="{FF2B5EF4-FFF2-40B4-BE49-F238E27FC236}">
              <a16:creationId xmlns:a16="http://schemas.microsoft.com/office/drawing/2014/main" id="{64A57A7F-5FE8-421E-949A-5765960D228C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3" name="Text Box 17">
          <a:extLst>
            <a:ext uri="{FF2B5EF4-FFF2-40B4-BE49-F238E27FC236}">
              <a16:creationId xmlns:a16="http://schemas.microsoft.com/office/drawing/2014/main" id="{0EA3F2CD-1E83-42DA-9FEF-D210F61AE9E6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4" name="Text Box 17">
          <a:extLst>
            <a:ext uri="{FF2B5EF4-FFF2-40B4-BE49-F238E27FC236}">
              <a16:creationId xmlns:a16="http://schemas.microsoft.com/office/drawing/2014/main" id="{9F21E86D-7EFE-412C-9592-DD7C317FB93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5" name="Text Box 17">
          <a:extLst>
            <a:ext uri="{FF2B5EF4-FFF2-40B4-BE49-F238E27FC236}">
              <a16:creationId xmlns:a16="http://schemas.microsoft.com/office/drawing/2014/main" id="{E7853176-D2AD-4C33-A518-6436F727D82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04F569F0-A278-4D1B-B25F-B9D0DF8E6E06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7138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C07B7D2A-2A96-465D-A4EE-B23FDEE102E8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734210F4-6471-4908-B132-2C0F6D022763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33E15D74-A6C2-45BA-995C-BEB202AEAF84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E274129D-96EF-4354-B0F8-488D6E203B5B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7198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79249798-BB38-4C99-932F-525C8016E06F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39CC613F-F833-4D0F-BD1C-8BC54BD5D49F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85387669-DDBC-4EF5-829B-0824B5591E08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D83616B0-A6C9-42C4-9557-DCFB0B7E36CF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26</xdr:row>
      <xdr:rowOff>496353</xdr:rowOff>
    </xdr:from>
    <xdr:to>
      <xdr:col>5</xdr:col>
      <xdr:colOff>2867940</xdr:colOff>
      <xdr:row>26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30554542-8039-4468-8494-DD0C4D1234B9}"/>
            </a:ext>
          </a:extLst>
        </xdr:cNvPr>
        <xdr:cNvSpPr txBox="1">
          <a:spLocks noChangeArrowheads="1"/>
        </xdr:cNvSpPr>
      </xdr:nvSpPr>
      <xdr:spPr bwMode="auto">
        <a:xfrm>
          <a:off x="4079520" y="1809093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26</xdr:row>
      <xdr:rowOff>746760</xdr:rowOff>
    </xdr:from>
    <xdr:to>
      <xdr:col>5</xdr:col>
      <xdr:colOff>3063240</xdr:colOff>
      <xdr:row>26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C06FD9D7-61C6-4508-B042-779CEDB76E78}"/>
            </a:ext>
          </a:extLst>
        </xdr:cNvPr>
        <xdr:cNvSpPr>
          <a:spLocks noChangeShapeType="1"/>
        </xdr:cNvSpPr>
      </xdr:nvSpPr>
      <xdr:spPr bwMode="auto">
        <a:xfrm rot="10800000">
          <a:off x="3810000" y="183413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87B26BB0-AD4A-48FF-B1CD-850FDCB96F7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26</xdr:row>
      <xdr:rowOff>74221</xdr:rowOff>
    </xdr:from>
    <xdr:to>
      <xdr:col>5</xdr:col>
      <xdr:colOff>5408220</xdr:colOff>
      <xdr:row>26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9C3BE403-3BDB-4146-9F36-EF03E616C305}"/>
            </a:ext>
          </a:extLst>
        </xdr:cNvPr>
        <xdr:cNvSpPr txBox="1">
          <a:spLocks noChangeArrowheads="1"/>
        </xdr:cNvSpPr>
      </xdr:nvSpPr>
      <xdr:spPr bwMode="auto">
        <a:xfrm>
          <a:off x="6198622" y="1766880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26</xdr:row>
      <xdr:rowOff>152400</xdr:rowOff>
    </xdr:from>
    <xdr:to>
      <xdr:col>5</xdr:col>
      <xdr:colOff>3063240</xdr:colOff>
      <xdr:row>26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90632FB4-198B-4543-84CE-605CBE3814AE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774698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26</xdr:row>
      <xdr:rowOff>152400</xdr:rowOff>
    </xdr:from>
    <xdr:to>
      <xdr:col>5</xdr:col>
      <xdr:colOff>2202180</xdr:colOff>
      <xdr:row>26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90BCACDA-61EA-4B81-86AA-6D91CA65E02C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774698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26</xdr:row>
      <xdr:rowOff>152400</xdr:rowOff>
    </xdr:from>
    <xdr:to>
      <xdr:col>5</xdr:col>
      <xdr:colOff>3063240</xdr:colOff>
      <xdr:row>26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F820C22B-9847-44F0-B55E-8C61E6465DBA}"/>
            </a:ext>
          </a:extLst>
        </xdr:cNvPr>
        <xdr:cNvSpPr>
          <a:spLocks noChangeShapeType="1"/>
        </xdr:cNvSpPr>
      </xdr:nvSpPr>
      <xdr:spPr bwMode="auto">
        <a:xfrm rot="10800000">
          <a:off x="3810000" y="1774698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26</xdr:row>
      <xdr:rowOff>137160</xdr:rowOff>
    </xdr:from>
    <xdr:to>
      <xdr:col>5</xdr:col>
      <xdr:colOff>2575560</xdr:colOff>
      <xdr:row>26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EEB10FDC-EE19-4677-B3FF-7E09CCE4043D}"/>
            </a:ext>
          </a:extLst>
        </xdr:cNvPr>
        <xdr:cNvCxnSpPr>
          <a:cxnSpLocks noChangeShapeType="1"/>
        </xdr:cNvCxnSpPr>
      </xdr:nvCxnSpPr>
      <xdr:spPr bwMode="auto">
        <a:xfrm>
          <a:off x="3992880" y="1773174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26</xdr:row>
      <xdr:rowOff>236220</xdr:rowOff>
    </xdr:from>
    <xdr:to>
      <xdr:col>5</xdr:col>
      <xdr:colOff>2423160</xdr:colOff>
      <xdr:row>26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A9AA187F-24E9-4B38-9955-6D5D3425A41A}"/>
            </a:ext>
          </a:extLst>
        </xdr:cNvPr>
        <xdr:cNvCxnSpPr>
          <a:cxnSpLocks noChangeShapeType="1"/>
        </xdr:cNvCxnSpPr>
      </xdr:nvCxnSpPr>
      <xdr:spPr bwMode="auto">
        <a:xfrm>
          <a:off x="3840480" y="178308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26</xdr:row>
      <xdr:rowOff>318052</xdr:rowOff>
    </xdr:from>
    <xdr:to>
      <xdr:col>5</xdr:col>
      <xdr:colOff>3464119</xdr:colOff>
      <xdr:row>26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7E6549F0-DF0B-46CF-9657-38D4D30225BA}"/>
            </a:ext>
          </a:extLst>
        </xdr:cNvPr>
        <xdr:cNvSpPr txBox="1">
          <a:spLocks noChangeArrowheads="1"/>
        </xdr:cNvSpPr>
      </xdr:nvSpPr>
      <xdr:spPr bwMode="auto">
        <a:xfrm>
          <a:off x="4675699" y="1791263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26</xdr:row>
      <xdr:rowOff>192157</xdr:rowOff>
    </xdr:from>
    <xdr:to>
      <xdr:col>5</xdr:col>
      <xdr:colOff>2960536</xdr:colOff>
      <xdr:row>26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C9B08490-EE47-4500-8889-AEB257949041}"/>
            </a:ext>
          </a:extLst>
        </xdr:cNvPr>
        <xdr:cNvSpPr txBox="1">
          <a:spLocks noChangeArrowheads="1"/>
        </xdr:cNvSpPr>
      </xdr:nvSpPr>
      <xdr:spPr bwMode="auto">
        <a:xfrm>
          <a:off x="4172116" y="1778673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26</xdr:row>
      <xdr:rowOff>129540</xdr:rowOff>
    </xdr:from>
    <xdr:to>
      <xdr:col>5</xdr:col>
      <xdr:colOff>1211580</xdr:colOff>
      <xdr:row>26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8DF929E0-1906-4F14-B3E4-EF94539A6F82}"/>
            </a:ext>
          </a:extLst>
        </xdr:cNvPr>
        <xdr:cNvCxnSpPr>
          <a:cxnSpLocks noChangeShapeType="1"/>
        </xdr:cNvCxnSpPr>
      </xdr:nvCxnSpPr>
      <xdr:spPr bwMode="auto">
        <a:xfrm>
          <a:off x="2819400" y="1772412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26</xdr:row>
      <xdr:rowOff>754380</xdr:rowOff>
    </xdr:from>
    <xdr:to>
      <xdr:col>5</xdr:col>
      <xdr:colOff>1203960</xdr:colOff>
      <xdr:row>26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09BB0640-7C46-41E5-8197-8DB3E7E67F28}"/>
            </a:ext>
          </a:extLst>
        </xdr:cNvPr>
        <xdr:cNvSpPr>
          <a:spLocks noChangeShapeType="1"/>
        </xdr:cNvSpPr>
      </xdr:nvSpPr>
      <xdr:spPr bwMode="auto">
        <a:xfrm rot="10800000">
          <a:off x="2491740" y="1834896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26</xdr:row>
      <xdr:rowOff>106680</xdr:rowOff>
    </xdr:from>
    <xdr:to>
      <xdr:col>5</xdr:col>
      <xdr:colOff>1234440</xdr:colOff>
      <xdr:row>26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49DF7795-FFEE-4860-AEC2-C71E6FE33E67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770126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26</xdr:row>
      <xdr:rowOff>516835</xdr:rowOff>
    </xdr:from>
    <xdr:to>
      <xdr:col>5</xdr:col>
      <xdr:colOff>1217875</xdr:colOff>
      <xdr:row>26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51ACA0DB-18F8-45E1-842D-5B7B86FA3330}"/>
            </a:ext>
          </a:extLst>
        </xdr:cNvPr>
        <xdr:cNvSpPr txBox="1">
          <a:spLocks noChangeArrowheads="1"/>
        </xdr:cNvSpPr>
      </xdr:nvSpPr>
      <xdr:spPr bwMode="auto">
        <a:xfrm>
          <a:off x="2429455" y="1811141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26</xdr:row>
      <xdr:rowOff>304800</xdr:rowOff>
    </xdr:from>
    <xdr:to>
      <xdr:col>5</xdr:col>
      <xdr:colOff>1661823</xdr:colOff>
      <xdr:row>26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51311CB5-A307-4A9D-8530-B991233F9F80}"/>
            </a:ext>
          </a:extLst>
        </xdr:cNvPr>
        <xdr:cNvSpPr txBox="1">
          <a:spLocks noChangeArrowheads="1"/>
        </xdr:cNvSpPr>
      </xdr:nvSpPr>
      <xdr:spPr bwMode="auto">
        <a:xfrm>
          <a:off x="2873403" y="1789938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A6256D80-FAE8-4F6B-8D68-F7A2D3356B5D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6</xdr:row>
      <xdr:rowOff>146957</xdr:rowOff>
    </xdr:from>
    <xdr:to>
      <xdr:col>5</xdr:col>
      <xdr:colOff>3967843</xdr:colOff>
      <xdr:row>6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8BB6EA9B-84AC-44D6-858D-2EF0ED727BB3}"/>
            </a:ext>
          </a:extLst>
        </xdr:cNvPr>
        <xdr:cNvCxnSpPr>
          <a:cxnSpLocks noChangeShapeType="1"/>
        </xdr:cNvCxnSpPr>
      </xdr:nvCxnSpPr>
      <xdr:spPr bwMode="auto">
        <a:xfrm>
          <a:off x="5575663" y="251677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DCD7F334-40BD-4279-80D5-CD00AB572D15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85EA0A3C-7C60-43B0-9154-23B2B4AE05E8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26</xdr:row>
      <xdr:rowOff>10886</xdr:rowOff>
    </xdr:from>
    <xdr:to>
      <xdr:col>5</xdr:col>
      <xdr:colOff>1158240</xdr:colOff>
      <xdr:row>26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1BA33110-4D24-481B-A80E-46D5DD9DB27B}"/>
            </a:ext>
          </a:extLst>
        </xdr:cNvPr>
        <xdr:cNvSpPr txBox="1">
          <a:spLocks noChangeArrowheads="1"/>
        </xdr:cNvSpPr>
      </xdr:nvSpPr>
      <xdr:spPr bwMode="auto">
        <a:xfrm>
          <a:off x="2369820" y="1760546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62B0E223-7CAF-4042-A619-B6FE0E1A1310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590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9D6AEA1F-745D-4AA9-A549-DF8E87316CCC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27FB93DD-DA54-4959-8C70-073206A7C9C8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D0F22267-0956-419C-83B3-D736CFB67EF6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4643918D-F398-495B-B8D2-40AEFE13C5CE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FEC61B21-8252-448A-83E8-28B3D561744C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D7E825DE-755B-471F-BE28-AAD6BAE2F9ED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530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D785B5CD-48C4-49AF-AF8F-5998CD46FB00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E44B809B-4E70-44B4-8BD3-78007584B181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BEE5A982-73A0-4D17-80AB-18C8FCEB51C4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ED89119B-09F0-42FB-83C9-9D621B3612B7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005396E1-C183-4B4E-89AB-FEE01DBC22B0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44" name="Line 20">
          <a:extLst>
            <a:ext uri="{FF2B5EF4-FFF2-40B4-BE49-F238E27FC236}">
              <a16:creationId xmlns:a16="http://schemas.microsoft.com/office/drawing/2014/main" id="{3D951E44-78E7-41C2-8E8D-9262D100D442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49574091-D94D-4E7E-96F1-55C22638775A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C23F8EAC-8DBD-4C17-A757-0F45604FEF40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47B9C35A-910B-4D86-89A6-47F8CCDF174C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48" name="Line 20">
          <a:extLst>
            <a:ext uri="{FF2B5EF4-FFF2-40B4-BE49-F238E27FC236}">
              <a16:creationId xmlns:a16="http://schemas.microsoft.com/office/drawing/2014/main" id="{1515F92D-BB08-45C0-B4FC-847125B08D56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8229D92F-9A23-4999-8C65-D9D58EA1BA43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BDDD8EEE-75FF-4F90-8C63-D1C40E04B314}"/>
            </a:ext>
          </a:extLst>
        </xdr:cNvPr>
        <xdr:cNvSpPr txBox="1">
          <a:spLocks noChangeArrowheads="1"/>
        </xdr:cNvSpPr>
      </xdr:nvSpPr>
      <xdr:spPr bwMode="auto">
        <a:xfrm>
          <a:off x="4119879" y="85260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530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54" name="Line 20">
          <a:extLst>
            <a:ext uri="{FF2B5EF4-FFF2-40B4-BE49-F238E27FC236}">
              <a16:creationId xmlns:a16="http://schemas.microsoft.com/office/drawing/2014/main" id="{70889D41-86F9-4964-93AD-4ABE6182E462}"/>
            </a:ext>
          </a:extLst>
        </xdr:cNvPr>
        <xdr:cNvSpPr>
          <a:spLocks noChangeShapeType="1"/>
        </xdr:cNvSpPr>
      </xdr:nvSpPr>
      <xdr:spPr bwMode="auto">
        <a:xfrm rot="10800000">
          <a:off x="3185160" y="84353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562B4214-AFC8-4672-B587-951F65EB722C}"/>
            </a:ext>
          </a:extLst>
        </xdr:cNvPr>
        <xdr:cNvSpPr txBox="1">
          <a:spLocks noChangeArrowheads="1"/>
        </xdr:cNvSpPr>
      </xdr:nvSpPr>
      <xdr:spPr bwMode="auto">
        <a:xfrm>
          <a:off x="6041273" y="83182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1B3F09A8-9CFC-4167-912E-6A50B5060B7F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340</a:t>
          </a: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57" name="Line 20">
          <a:extLst>
            <a:ext uri="{FF2B5EF4-FFF2-40B4-BE49-F238E27FC236}">
              <a16:creationId xmlns:a16="http://schemas.microsoft.com/office/drawing/2014/main" id="{C899B8AE-E798-4648-B0DC-5D6B197C3FB4}"/>
            </a:ext>
          </a:extLst>
        </xdr:cNvPr>
        <xdr:cNvSpPr>
          <a:spLocks noChangeShapeType="1"/>
        </xdr:cNvSpPr>
      </xdr:nvSpPr>
      <xdr:spPr bwMode="auto">
        <a:xfrm rot="10800000">
          <a:off x="3185160" y="92811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603AF776-AAB8-491B-BB61-2538B9387D17}"/>
            </a:ext>
          </a:extLst>
        </xdr:cNvPr>
        <xdr:cNvSpPr txBox="1">
          <a:spLocks noChangeArrowheads="1"/>
        </xdr:cNvSpPr>
      </xdr:nvSpPr>
      <xdr:spPr bwMode="auto">
        <a:xfrm>
          <a:off x="6041273" y="91640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64C75372-962F-4024-9E24-D7AF50C6D0F2}"/>
            </a:ext>
          </a:extLst>
        </xdr:cNvPr>
        <xdr:cNvSpPr txBox="1">
          <a:spLocks noChangeArrowheads="1"/>
        </xdr:cNvSpPr>
      </xdr:nvSpPr>
      <xdr:spPr bwMode="auto">
        <a:xfrm>
          <a:off x="4119879" y="102177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344</a:t>
          </a:r>
        </a:p>
      </xdr:txBody>
    </xdr:sp>
    <xdr:clientData/>
  </xdr:twoCellAnchor>
  <xdr:twoCellAnchor>
    <xdr:from>
      <xdr:col>5</xdr:col>
      <xdr:colOff>1566454</xdr:colOff>
      <xdr:row>16</xdr:row>
      <xdr:rowOff>612865</xdr:rowOff>
    </xdr:from>
    <xdr:to>
      <xdr:col>5</xdr:col>
      <xdr:colOff>3951514</xdr:colOff>
      <xdr:row>16</xdr:row>
      <xdr:rowOff>620485</xdr:rowOff>
    </xdr:to>
    <xdr:sp macro="" textlink="">
      <xdr:nvSpPr>
        <xdr:cNvPr id="60" name="Line 20">
          <a:extLst>
            <a:ext uri="{FF2B5EF4-FFF2-40B4-BE49-F238E27FC236}">
              <a16:creationId xmlns:a16="http://schemas.microsoft.com/office/drawing/2014/main" id="{1FBB89F5-AA46-4E14-AD0D-E6C5BDF19B92}"/>
            </a:ext>
          </a:extLst>
        </xdr:cNvPr>
        <xdr:cNvSpPr>
          <a:spLocks noChangeShapeType="1"/>
        </xdr:cNvSpPr>
      </xdr:nvSpPr>
      <xdr:spPr bwMode="auto">
        <a:xfrm rot="10800000">
          <a:off x="3174274" y="105950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16</xdr:row>
      <xdr:rowOff>137160</xdr:rowOff>
    </xdr:from>
    <xdr:to>
      <xdr:col>5</xdr:col>
      <xdr:colOff>1577340</xdr:colOff>
      <xdr:row>16</xdr:row>
      <xdr:rowOff>594360</xdr:rowOff>
    </xdr:to>
    <xdr:cxnSp macro="">
      <xdr:nvCxnSpPr>
        <xdr:cNvPr id="61" name="Straight Connector 55">
          <a:extLst>
            <a:ext uri="{FF2B5EF4-FFF2-40B4-BE49-F238E27FC236}">
              <a16:creationId xmlns:a16="http://schemas.microsoft.com/office/drawing/2014/main" id="{9D6A1525-D8F5-49DC-8533-6422E0089AC6}"/>
            </a:ext>
          </a:extLst>
        </xdr:cNvPr>
        <xdr:cNvCxnSpPr>
          <a:cxnSpLocks noChangeShapeType="1"/>
        </xdr:cNvCxnSpPr>
      </xdr:nvCxnSpPr>
      <xdr:spPr bwMode="auto">
        <a:xfrm>
          <a:off x="3185160" y="101193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954966DB-F721-4148-876F-4A88AB8524BB}"/>
            </a:ext>
          </a:extLst>
        </xdr:cNvPr>
        <xdr:cNvSpPr txBox="1">
          <a:spLocks noChangeArrowheads="1"/>
        </xdr:cNvSpPr>
      </xdr:nvSpPr>
      <xdr:spPr bwMode="auto">
        <a:xfrm>
          <a:off x="5864135" y="100099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16</xdr:row>
      <xdr:rowOff>195943</xdr:rowOff>
    </xdr:from>
    <xdr:to>
      <xdr:col>5</xdr:col>
      <xdr:colOff>1582783</xdr:colOff>
      <xdr:row>16</xdr:row>
      <xdr:rowOff>498312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C2532F11-9F28-448F-9D72-599D7F985581}"/>
            </a:ext>
          </a:extLst>
        </xdr:cNvPr>
        <xdr:cNvSpPr txBox="1">
          <a:spLocks noChangeArrowheads="1"/>
        </xdr:cNvSpPr>
      </xdr:nvSpPr>
      <xdr:spPr bwMode="auto">
        <a:xfrm>
          <a:off x="2794363" y="1017814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AE8E6D91-9BC0-427E-ABA5-2031634A2A34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5972D35E-C143-48B0-B50F-E17E2EBBCE52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BCD3594C-3159-4D4D-9D21-3F9AD7D7675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61F7EA09-197C-4A5E-9DF4-DA90C04DBF55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6216E2CB-9F5F-4461-9909-B981DD0893D8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65B55276-CA32-4553-8E89-23D1457B1D72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0034F26D-EFA2-4F3C-BDEF-29F3732F6670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1A035C1A-0D52-41FF-A374-2AB2C81A0A5B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537D2509-465A-4C40-82B9-25B5EDBB31F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4EDE6636-BC98-4186-A036-D4EA61FD327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547E6FB4-3225-49DC-B3D7-B59A8B979390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5" name="Text Box 17">
          <a:extLst>
            <a:ext uri="{FF2B5EF4-FFF2-40B4-BE49-F238E27FC236}">
              <a16:creationId xmlns:a16="http://schemas.microsoft.com/office/drawing/2014/main" id="{797B99AB-877B-412E-99DD-59A6E7487D18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9998942E-20A2-4C6E-A3B6-70C4598875E6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5C869D0B-1DA6-4962-89C0-BB9A2F9C6FE6}"/>
            </a:ext>
          </a:extLst>
        </xdr:cNvPr>
        <xdr:cNvSpPr txBox="1">
          <a:spLocks noChangeArrowheads="1"/>
        </xdr:cNvSpPr>
      </xdr:nvSpPr>
      <xdr:spPr bwMode="auto">
        <a:xfrm>
          <a:off x="4119879" y="110635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590</a:t>
          </a:r>
        </a:p>
      </xdr:txBody>
    </xdr:sp>
    <xdr:clientData/>
  </xdr:twoCellAnchor>
  <xdr:twoCellAnchor>
    <xdr:from>
      <xdr:col>5</xdr:col>
      <xdr:colOff>1566454</xdr:colOff>
      <xdr:row>17</xdr:row>
      <xdr:rowOff>612865</xdr:rowOff>
    </xdr:from>
    <xdr:to>
      <xdr:col>5</xdr:col>
      <xdr:colOff>3951514</xdr:colOff>
      <xdr:row>17</xdr:row>
      <xdr:rowOff>620485</xdr:rowOff>
    </xdr:to>
    <xdr:sp macro="" textlink="">
      <xdr:nvSpPr>
        <xdr:cNvPr id="78" name="Line 20">
          <a:extLst>
            <a:ext uri="{FF2B5EF4-FFF2-40B4-BE49-F238E27FC236}">
              <a16:creationId xmlns:a16="http://schemas.microsoft.com/office/drawing/2014/main" id="{73C9975C-E688-4A43-BA96-02B0671C8035}"/>
            </a:ext>
          </a:extLst>
        </xdr:cNvPr>
        <xdr:cNvSpPr>
          <a:spLocks noChangeShapeType="1"/>
        </xdr:cNvSpPr>
      </xdr:nvSpPr>
      <xdr:spPr bwMode="auto">
        <a:xfrm rot="10800000">
          <a:off x="3174274" y="114408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1BEAE9E0-E600-4708-86BC-D3234A8D0B5A}"/>
            </a:ext>
          </a:extLst>
        </xdr:cNvPr>
        <xdr:cNvSpPr txBox="1">
          <a:spLocks noChangeArrowheads="1"/>
        </xdr:cNvSpPr>
      </xdr:nvSpPr>
      <xdr:spPr bwMode="auto">
        <a:xfrm>
          <a:off x="5864135" y="108557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B9C472AC-E90D-49D1-B64A-E016F86DD5E1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12F76FCB-E316-499E-B9BB-2A4A80021CA7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B56CAA5A-0313-4DD1-866C-89E11375ADB4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DFE81F30-38CC-48D1-A3D4-736A81C6B0CB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029B22DA-656F-40F6-AD88-0E6DC3918636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623720DF-3DF4-422B-8EFF-8E932B36C680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FD122978-CA1E-4A21-896B-AFDB86968B02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998ED04F-6B0D-4BE0-B693-7AF6C2963CC1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6D2C83B8-B851-4394-A69D-91E83CA67937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5BEA073A-DE5F-4766-80F6-CE020E67DC97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8B42E8C1-C93F-4B31-85D4-2B097237A7D2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627D3C6A-12EE-447F-A24F-1B2C7E6BFDF3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C0E60DB4-9608-45EA-8888-29DB34109659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875F0A96-7D58-4B2E-AD4E-F3B077227F45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1AB41D35-84DC-4F74-8061-DA8305FB6968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F0D77287-D03F-4FDF-8BB6-2EB045B330EC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7C9197DC-77F7-4424-AF3B-040A43B58E7D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C669806F-3A3C-437F-B400-762A85BEBA3B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F0FA8630-B929-49E0-BEA8-B95A2B4DDAC6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E7F260D4-0419-4564-A68D-775AE6EADD69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672D80D7-40F1-49FE-991F-3C976781D84E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CA6B5C0E-1AC1-4E5B-A583-B39ADEC34EC3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3A8CC45F-91A3-4D16-A370-B548E2FC196D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CFE91C5C-3561-4441-A72B-998DB8075850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B0DD6586-28F7-49B5-8236-004F8E09ACC0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36092111-7A33-4ED6-BDE2-A348B3ED96DD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3767856A-8549-4D86-8BE1-B803CEF55609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3B51FD3C-6598-4158-843F-9B7E87487BBD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A4FD66D8-8AF4-4381-8143-618E6EBA9048}"/>
            </a:ext>
          </a:extLst>
        </xdr:cNvPr>
        <xdr:cNvSpPr txBox="1">
          <a:spLocks noChangeArrowheads="1"/>
        </xdr:cNvSpPr>
      </xdr:nvSpPr>
      <xdr:spPr bwMode="auto">
        <a:xfrm>
          <a:off x="4119879" y="119093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1566454</xdr:colOff>
      <xdr:row>18</xdr:row>
      <xdr:rowOff>612865</xdr:rowOff>
    </xdr:from>
    <xdr:to>
      <xdr:col>5</xdr:col>
      <xdr:colOff>3951514</xdr:colOff>
      <xdr:row>18</xdr:row>
      <xdr:rowOff>620485</xdr:rowOff>
    </xdr:to>
    <xdr:sp macro="" textlink="">
      <xdr:nvSpPr>
        <xdr:cNvPr id="109" name="Line 20">
          <a:extLst>
            <a:ext uri="{FF2B5EF4-FFF2-40B4-BE49-F238E27FC236}">
              <a16:creationId xmlns:a16="http://schemas.microsoft.com/office/drawing/2014/main" id="{B05666D1-D26B-4223-B317-D5616419BA53}"/>
            </a:ext>
          </a:extLst>
        </xdr:cNvPr>
        <xdr:cNvSpPr>
          <a:spLocks noChangeShapeType="1"/>
        </xdr:cNvSpPr>
      </xdr:nvSpPr>
      <xdr:spPr bwMode="auto">
        <a:xfrm rot="10800000">
          <a:off x="3174274" y="122867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06F5FE04-28EA-4523-A25A-8672CADD6D85}"/>
            </a:ext>
          </a:extLst>
        </xdr:cNvPr>
        <xdr:cNvSpPr txBox="1">
          <a:spLocks noChangeArrowheads="1"/>
        </xdr:cNvSpPr>
      </xdr:nvSpPr>
      <xdr:spPr bwMode="auto">
        <a:xfrm>
          <a:off x="5864135" y="117015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6D399A7A-83AE-4ED9-80B6-0197EF834A1D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211361E3-17A5-4050-A655-ED2CFC96A9AF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1FADDB6C-6176-4B19-9DC8-3ED300246BAC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777A73E1-C820-45F8-9E00-6E2C7FDDDDE4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E6686EB8-07C5-4DC2-A0E2-135555CCA6C4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F0851C86-CD98-4934-8426-53D2D9C5AB12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9D7E7D11-E04D-4E21-ABA6-62564CCBE16D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E1725DA3-FAAA-4BFD-B956-C4B6875E0CBC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AF3320E8-F53A-459E-99D7-C186010537DE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7F400169-AED5-49AF-8350-72749C7D0F79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D2962754-C2FD-4E90-BFAF-6DF981565F85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ED5E823F-ED06-4B84-ABCB-9F27A9ED9E65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9004AC56-6731-4E8D-8A8E-DD993D76E0A4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161ABEA1-FEAE-488B-BF23-439BF5B492B3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8F99F92B-FE53-423A-BC63-944E787E02CF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36DE3363-35BA-4444-A56A-87B57D76261E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4445823E-61C9-4B98-BAA0-C81063E360FA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FA8894A0-12E6-4302-BEA8-D9E9A4B1A13B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4F052C35-5627-4B59-91BD-D23AEA2E3404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36A70B5B-038F-40FC-B762-6B6345703CC2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5E38DE32-BE77-46C4-B1C9-1EF688FB2CFE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B1BC9969-A71B-4E64-9D48-5430F46B6744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8B31D50A-D379-4F98-A529-527F04512E63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54E3A0A3-A37E-41FF-9B38-587817A20830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DB40A3C8-3C30-40C1-B1B4-30987DC81E69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AD9762D2-B99F-49AB-83E4-3121BF63E729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FA956D57-6A6A-44F4-BF0B-02BA1C89301C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6F584CB1-8282-463F-B0DE-E47D92EDC782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19</xdr:row>
      <xdr:rowOff>235527</xdr:rowOff>
    </xdr:from>
    <xdr:to>
      <xdr:col>5</xdr:col>
      <xdr:colOff>2908299</xdr:colOff>
      <xdr:row>19</xdr:row>
      <xdr:rowOff>534884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DFCD53DF-E690-49BC-BB3E-72F74BE56AAF}"/>
            </a:ext>
          </a:extLst>
        </xdr:cNvPr>
        <xdr:cNvSpPr txBox="1">
          <a:spLocks noChangeArrowheads="1"/>
        </xdr:cNvSpPr>
      </xdr:nvSpPr>
      <xdr:spPr bwMode="auto">
        <a:xfrm>
          <a:off x="4119879" y="127551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530</a:t>
          </a:r>
        </a:p>
      </xdr:txBody>
    </xdr:sp>
    <xdr:clientData/>
  </xdr:twoCellAnchor>
  <xdr:twoCellAnchor>
    <xdr:from>
      <xdr:col>5</xdr:col>
      <xdr:colOff>1566454</xdr:colOff>
      <xdr:row>19</xdr:row>
      <xdr:rowOff>612865</xdr:rowOff>
    </xdr:from>
    <xdr:to>
      <xdr:col>5</xdr:col>
      <xdr:colOff>3951514</xdr:colOff>
      <xdr:row>19</xdr:row>
      <xdr:rowOff>620485</xdr:rowOff>
    </xdr:to>
    <xdr:sp macro="" textlink="">
      <xdr:nvSpPr>
        <xdr:cNvPr id="140" name="Line 20">
          <a:extLst>
            <a:ext uri="{FF2B5EF4-FFF2-40B4-BE49-F238E27FC236}">
              <a16:creationId xmlns:a16="http://schemas.microsoft.com/office/drawing/2014/main" id="{148B1553-1653-4888-8821-9850EF354B26}"/>
            </a:ext>
          </a:extLst>
        </xdr:cNvPr>
        <xdr:cNvSpPr>
          <a:spLocks noChangeShapeType="1"/>
        </xdr:cNvSpPr>
      </xdr:nvSpPr>
      <xdr:spPr bwMode="auto">
        <a:xfrm rot="10800000">
          <a:off x="3174274" y="131325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19</xdr:row>
      <xdr:rowOff>27709</xdr:rowOff>
    </xdr:from>
    <xdr:to>
      <xdr:col>5</xdr:col>
      <xdr:colOff>5444835</xdr:colOff>
      <xdr:row>19</xdr:row>
      <xdr:rowOff>401782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AD3E9D05-F694-4992-9659-467CBC691287}"/>
            </a:ext>
          </a:extLst>
        </xdr:cNvPr>
        <xdr:cNvSpPr txBox="1">
          <a:spLocks noChangeArrowheads="1"/>
        </xdr:cNvSpPr>
      </xdr:nvSpPr>
      <xdr:spPr bwMode="auto">
        <a:xfrm>
          <a:off x="5864135" y="125473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08C99750-7D5B-4B65-AAEC-ECA923AFFF4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9E0F500F-E5C9-4C04-994C-F147198D681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A82C5948-CA87-426A-8C7D-BF2652143A0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14D2D72C-44A0-472F-9022-43C27B37B8A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F534034A-AC42-470A-9B04-67D226D9CE3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596623C4-3014-4E2E-BE53-8E42654E034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817B6833-24A1-42FB-A26F-74CCF015A45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47B8A3E3-D7A7-4C30-930E-5429E909445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9492193A-0DC0-4D64-A1DF-044DC5E089A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AAF7ECDF-98AC-4251-8823-1D5A9D7DB77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AA0A45BD-AAD0-4CAF-9B34-AAF24AFA430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3D817AF9-2E39-4F74-8CF9-FA4E35DA950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3EB352F7-BDE1-4719-965E-030D5BEBC7F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8874835D-4294-43EF-B20D-6BBA46704B7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27641E9D-C9AA-43DE-9C4A-BC5C1DE7712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5E1C4816-2A3D-477C-A477-AD2A1E67D99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AA907504-1414-474A-AE67-ABD2131511D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9F465A1E-D585-4D90-8345-B9B1238448C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E54ACD27-8C19-4AED-8F92-A0529B79748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61" name="Text Box 17">
          <a:extLst>
            <a:ext uri="{FF2B5EF4-FFF2-40B4-BE49-F238E27FC236}">
              <a16:creationId xmlns:a16="http://schemas.microsoft.com/office/drawing/2014/main" id="{4D2E5AA6-71C2-44F2-B136-0D28288EDD9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A6BAF38B-5836-41E2-B74A-5D29724C36D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7808FA19-CA52-4BE5-B013-987D6D093D6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650CCDA7-C236-4965-A706-A49980E5AD9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32B46FFF-2F95-4D75-9E99-26289F0A6EE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9D3A9BAB-BF6C-4548-AC73-FE7BD03E502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A48F1128-2B44-4F09-B621-E9C6BE0198E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23436444-E4F7-46C1-A46F-C3B3276EE2C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A040F77B-E470-4597-A39A-2CD09DC5C77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20</xdr:row>
      <xdr:rowOff>235527</xdr:rowOff>
    </xdr:from>
    <xdr:to>
      <xdr:col>5</xdr:col>
      <xdr:colOff>2908299</xdr:colOff>
      <xdr:row>20</xdr:row>
      <xdr:rowOff>534884</xdr:rowOff>
    </xdr:to>
    <xdr:sp macro="" textlink="">
      <xdr:nvSpPr>
        <xdr:cNvPr id="170" name="Text Box 17">
          <a:extLst>
            <a:ext uri="{FF2B5EF4-FFF2-40B4-BE49-F238E27FC236}">
              <a16:creationId xmlns:a16="http://schemas.microsoft.com/office/drawing/2014/main" id="{FBDCE085-C731-4327-A405-4540CE116B52}"/>
            </a:ext>
          </a:extLst>
        </xdr:cNvPr>
        <xdr:cNvSpPr txBox="1">
          <a:spLocks noChangeArrowheads="1"/>
        </xdr:cNvSpPr>
      </xdr:nvSpPr>
      <xdr:spPr bwMode="auto">
        <a:xfrm>
          <a:off x="4119879" y="136010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20</xdr:row>
      <xdr:rowOff>612865</xdr:rowOff>
    </xdr:from>
    <xdr:to>
      <xdr:col>5</xdr:col>
      <xdr:colOff>3951514</xdr:colOff>
      <xdr:row>20</xdr:row>
      <xdr:rowOff>620485</xdr:rowOff>
    </xdr:to>
    <xdr:sp macro="" textlink="">
      <xdr:nvSpPr>
        <xdr:cNvPr id="171" name="Line 20">
          <a:extLst>
            <a:ext uri="{FF2B5EF4-FFF2-40B4-BE49-F238E27FC236}">
              <a16:creationId xmlns:a16="http://schemas.microsoft.com/office/drawing/2014/main" id="{91B1C510-B7D3-4915-84C2-D8579175C331}"/>
            </a:ext>
          </a:extLst>
        </xdr:cNvPr>
        <xdr:cNvSpPr>
          <a:spLocks noChangeShapeType="1"/>
        </xdr:cNvSpPr>
      </xdr:nvSpPr>
      <xdr:spPr bwMode="auto">
        <a:xfrm rot="10800000">
          <a:off x="3174274" y="139783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20</xdr:row>
      <xdr:rowOff>27709</xdr:rowOff>
    </xdr:from>
    <xdr:to>
      <xdr:col>5</xdr:col>
      <xdr:colOff>5444835</xdr:colOff>
      <xdr:row>20</xdr:row>
      <xdr:rowOff>401782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B99BC028-374D-4D59-818A-AE0B407B032B}"/>
            </a:ext>
          </a:extLst>
        </xdr:cNvPr>
        <xdr:cNvSpPr txBox="1">
          <a:spLocks noChangeArrowheads="1"/>
        </xdr:cNvSpPr>
      </xdr:nvSpPr>
      <xdr:spPr bwMode="auto">
        <a:xfrm>
          <a:off x="5864135" y="133931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768D9B94-7AB0-434B-B9C7-C561D7A782A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A31620DE-9654-4A9B-AA64-D0D069B0FAF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334A1105-81FC-4FEF-BB41-AEF7CCA4DD6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58AA4E8C-DF16-4322-ACEE-89A6D90345B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BC0F384F-82DC-4177-89CC-D6E646202DE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B9CD51EB-EE13-4E02-8937-E7878961016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44EDA2C5-BA1D-4F05-973A-28A57342C50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F25C252D-A1C0-4982-9215-16753184980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3DCC28CA-82DE-4C93-8F99-592ABF20CD1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5CD56FAC-2A4B-46F8-B67F-EC9F1F4E63B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49F0BEE4-7525-4189-AB6A-2C6E1737029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5621DB7E-75F9-4BFD-B752-4EA3763868D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5" name="Text Box 17">
          <a:extLst>
            <a:ext uri="{FF2B5EF4-FFF2-40B4-BE49-F238E27FC236}">
              <a16:creationId xmlns:a16="http://schemas.microsoft.com/office/drawing/2014/main" id="{FC953670-AD47-4976-9F56-DFE5A6D3C31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FC4253B0-5C0C-4A89-A04E-51AD08C0345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3C378803-31CE-4BF1-94ED-6BA6FDAA12B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49AD45D0-D86C-4983-82B8-838A7876898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52E7A8C1-D288-4BD1-8DF5-F8E33431504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6B1B333D-F8B9-4FE1-91F3-251A89DBCAE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9F0A0AEA-628C-432B-9252-FCA009B7DA2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222B188E-B406-4E7A-8BC9-1F320C7160A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AA9A7825-B650-46B0-AEE0-450E951C71E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5CCAB21B-8EB1-4FCF-8DE9-F39B1EF7EE6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0854DC17-8EC6-45B8-8A1E-FE18AC7F263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26A2FE53-FD01-4C84-9F35-57F5AA8EA77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4A502792-EE3C-4A86-BFB8-D6936377A86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9371B981-3FCB-41A3-80B2-8DD515CEF2A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9617613A-E504-40E5-B356-3DFD614D0F0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80FF987C-6495-4E81-AFDB-3D994F6A813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21</xdr:row>
      <xdr:rowOff>235527</xdr:rowOff>
    </xdr:from>
    <xdr:to>
      <xdr:col>5</xdr:col>
      <xdr:colOff>2908299</xdr:colOff>
      <xdr:row>21</xdr:row>
      <xdr:rowOff>534884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1D4CAF24-C42B-43B8-A212-2EB5216735F1}"/>
            </a:ext>
          </a:extLst>
        </xdr:cNvPr>
        <xdr:cNvSpPr txBox="1">
          <a:spLocks noChangeArrowheads="1"/>
        </xdr:cNvSpPr>
      </xdr:nvSpPr>
      <xdr:spPr bwMode="auto">
        <a:xfrm>
          <a:off x="4119879" y="144468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21</xdr:row>
      <xdr:rowOff>612865</xdr:rowOff>
    </xdr:from>
    <xdr:to>
      <xdr:col>5</xdr:col>
      <xdr:colOff>3951514</xdr:colOff>
      <xdr:row>21</xdr:row>
      <xdr:rowOff>620485</xdr:rowOff>
    </xdr:to>
    <xdr:sp macro="" textlink="">
      <xdr:nvSpPr>
        <xdr:cNvPr id="202" name="Line 20">
          <a:extLst>
            <a:ext uri="{FF2B5EF4-FFF2-40B4-BE49-F238E27FC236}">
              <a16:creationId xmlns:a16="http://schemas.microsoft.com/office/drawing/2014/main" id="{1DD5BFEF-961F-4AE3-BF83-670309D1B4E4}"/>
            </a:ext>
          </a:extLst>
        </xdr:cNvPr>
        <xdr:cNvSpPr>
          <a:spLocks noChangeShapeType="1"/>
        </xdr:cNvSpPr>
      </xdr:nvSpPr>
      <xdr:spPr bwMode="auto">
        <a:xfrm rot="10800000">
          <a:off x="3174274" y="148241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21</xdr:row>
      <xdr:rowOff>27709</xdr:rowOff>
    </xdr:from>
    <xdr:to>
      <xdr:col>5</xdr:col>
      <xdr:colOff>5444835</xdr:colOff>
      <xdr:row>21</xdr:row>
      <xdr:rowOff>401782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C4D792B5-7325-43CE-B844-7EBF6BB270C6}"/>
            </a:ext>
          </a:extLst>
        </xdr:cNvPr>
        <xdr:cNvSpPr txBox="1">
          <a:spLocks noChangeArrowheads="1"/>
        </xdr:cNvSpPr>
      </xdr:nvSpPr>
      <xdr:spPr bwMode="auto">
        <a:xfrm>
          <a:off x="5864135" y="142390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B8E72E15-5031-42F3-8506-B67823B31B0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E76F73D5-DB8D-41CA-A100-66B0D234C06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1DBC33EE-85D6-430F-B143-F2E7BFAD102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FD74D99A-2E26-4181-9FCC-95A48A5093B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813DBDCE-62DE-4860-A1AC-C6A604B453A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09" name="Text Box 17">
          <a:extLst>
            <a:ext uri="{FF2B5EF4-FFF2-40B4-BE49-F238E27FC236}">
              <a16:creationId xmlns:a16="http://schemas.microsoft.com/office/drawing/2014/main" id="{B26CF935-D2AB-4097-ABC1-CB28DF080A6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0" name="Text Box 17">
          <a:extLst>
            <a:ext uri="{FF2B5EF4-FFF2-40B4-BE49-F238E27FC236}">
              <a16:creationId xmlns:a16="http://schemas.microsoft.com/office/drawing/2014/main" id="{53C1725E-9EA1-4433-8280-1A92FAC48E4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05C35833-5EBE-44ED-943D-D68F1F9CBE7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74019E7C-B2C6-44F5-8679-1E4186181FB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3" name="Text Box 17">
          <a:extLst>
            <a:ext uri="{FF2B5EF4-FFF2-40B4-BE49-F238E27FC236}">
              <a16:creationId xmlns:a16="http://schemas.microsoft.com/office/drawing/2014/main" id="{4126A55F-52B2-498D-A017-55B267EBC02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02B29715-50F5-4C0C-8488-C8D9F00FC43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7690A5B4-9141-4A37-91E0-26714A67B29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C81A6EE7-CD3A-42C8-AA46-DF3147128BC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7" name="Text Box 17">
          <a:extLst>
            <a:ext uri="{FF2B5EF4-FFF2-40B4-BE49-F238E27FC236}">
              <a16:creationId xmlns:a16="http://schemas.microsoft.com/office/drawing/2014/main" id="{73A18258-2A3F-4AA4-A1AA-D9C041DAFB9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16E90563-55E3-453F-A03D-194CC8C22FE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9" name="Text Box 17">
          <a:extLst>
            <a:ext uri="{FF2B5EF4-FFF2-40B4-BE49-F238E27FC236}">
              <a16:creationId xmlns:a16="http://schemas.microsoft.com/office/drawing/2014/main" id="{4F290C92-C549-42CF-B036-C5BF726FAB5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0" name="Text Box 17">
          <a:extLst>
            <a:ext uri="{FF2B5EF4-FFF2-40B4-BE49-F238E27FC236}">
              <a16:creationId xmlns:a16="http://schemas.microsoft.com/office/drawing/2014/main" id="{21CB09A9-54D8-41F4-8443-6777B666A2E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E461812E-E337-4D3E-A235-34034520B3A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2" name="Text Box 17">
          <a:extLst>
            <a:ext uri="{FF2B5EF4-FFF2-40B4-BE49-F238E27FC236}">
              <a16:creationId xmlns:a16="http://schemas.microsoft.com/office/drawing/2014/main" id="{A74349EF-6382-459C-959E-63E4CE8AE63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3" name="Text Box 17">
          <a:extLst>
            <a:ext uri="{FF2B5EF4-FFF2-40B4-BE49-F238E27FC236}">
              <a16:creationId xmlns:a16="http://schemas.microsoft.com/office/drawing/2014/main" id="{D2728F00-A33A-403B-B9AD-DDFC20EAA79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4" name="Text Box 17">
          <a:extLst>
            <a:ext uri="{FF2B5EF4-FFF2-40B4-BE49-F238E27FC236}">
              <a16:creationId xmlns:a16="http://schemas.microsoft.com/office/drawing/2014/main" id="{2ABBC622-3728-42CE-8D9E-B690AA64BE8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8D2EAFD2-3297-493A-B508-5CD3DD9616B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3A91627B-DD10-46A2-BD3C-23055C13C25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7" name="Text Box 17">
          <a:extLst>
            <a:ext uri="{FF2B5EF4-FFF2-40B4-BE49-F238E27FC236}">
              <a16:creationId xmlns:a16="http://schemas.microsoft.com/office/drawing/2014/main" id="{483638CF-9E35-477F-ABBC-2F9FA8B3A59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3A4CEB5B-2A8A-40AD-AD98-55D5DF35104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A6F262BB-6E27-4E19-83C2-696DBA24B08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0" name="Text Box 17">
          <a:extLst>
            <a:ext uri="{FF2B5EF4-FFF2-40B4-BE49-F238E27FC236}">
              <a16:creationId xmlns:a16="http://schemas.microsoft.com/office/drawing/2014/main" id="{9899D965-A3E0-43BF-8F3E-4D39F6CCFB8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1" name="Text Box 17">
          <a:extLst>
            <a:ext uri="{FF2B5EF4-FFF2-40B4-BE49-F238E27FC236}">
              <a16:creationId xmlns:a16="http://schemas.microsoft.com/office/drawing/2014/main" id="{DD1F608C-1107-4B28-B1DC-C601C470414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22</xdr:row>
      <xdr:rowOff>235527</xdr:rowOff>
    </xdr:from>
    <xdr:to>
      <xdr:col>5</xdr:col>
      <xdr:colOff>2908299</xdr:colOff>
      <xdr:row>22</xdr:row>
      <xdr:rowOff>534884</xdr:rowOff>
    </xdr:to>
    <xdr:sp macro="" textlink="">
      <xdr:nvSpPr>
        <xdr:cNvPr id="232" name="Text Box 17">
          <a:extLst>
            <a:ext uri="{FF2B5EF4-FFF2-40B4-BE49-F238E27FC236}">
              <a16:creationId xmlns:a16="http://schemas.microsoft.com/office/drawing/2014/main" id="{06488DF9-5CA4-48A6-8583-F3BF73CE5F95}"/>
            </a:ext>
          </a:extLst>
        </xdr:cNvPr>
        <xdr:cNvSpPr txBox="1">
          <a:spLocks noChangeArrowheads="1"/>
        </xdr:cNvSpPr>
      </xdr:nvSpPr>
      <xdr:spPr bwMode="auto">
        <a:xfrm>
          <a:off x="4119879" y="152926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22</xdr:row>
      <xdr:rowOff>612865</xdr:rowOff>
    </xdr:from>
    <xdr:to>
      <xdr:col>5</xdr:col>
      <xdr:colOff>3951514</xdr:colOff>
      <xdr:row>22</xdr:row>
      <xdr:rowOff>620485</xdr:rowOff>
    </xdr:to>
    <xdr:sp macro="" textlink="">
      <xdr:nvSpPr>
        <xdr:cNvPr id="233" name="Line 20">
          <a:extLst>
            <a:ext uri="{FF2B5EF4-FFF2-40B4-BE49-F238E27FC236}">
              <a16:creationId xmlns:a16="http://schemas.microsoft.com/office/drawing/2014/main" id="{4E5686ED-3CE3-403F-8958-7B86E129F6BF}"/>
            </a:ext>
          </a:extLst>
        </xdr:cNvPr>
        <xdr:cNvSpPr>
          <a:spLocks noChangeShapeType="1"/>
        </xdr:cNvSpPr>
      </xdr:nvSpPr>
      <xdr:spPr bwMode="auto">
        <a:xfrm rot="10800000">
          <a:off x="3174274" y="156699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22</xdr:row>
      <xdr:rowOff>27709</xdr:rowOff>
    </xdr:from>
    <xdr:to>
      <xdr:col>5</xdr:col>
      <xdr:colOff>5444835</xdr:colOff>
      <xdr:row>22</xdr:row>
      <xdr:rowOff>401782</xdr:rowOff>
    </xdr:to>
    <xdr:sp macro="" textlink="">
      <xdr:nvSpPr>
        <xdr:cNvPr id="234" name="Text Box 17">
          <a:extLst>
            <a:ext uri="{FF2B5EF4-FFF2-40B4-BE49-F238E27FC236}">
              <a16:creationId xmlns:a16="http://schemas.microsoft.com/office/drawing/2014/main" id="{A0EE4F75-FB74-46EB-9C6F-696B2515325A}"/>
            </a:ext>
          </a:extLst>
        </xdr:cNvPr>
        <xdr:cNvSpPr txBox="1">
          <a:spLocks noChangeArrowheads="1"/>
        </xdr:cNvSpPr>
      </xdr:nvSpPr>
      <xdr:spPr bwMode="auto">
        <a:xfrm>
          <a:off x="5864135" y="150848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5" name="Text Box 17">
          <a:extLst>
            <a:ext uri="{FF2B5EF4-FFF2-40B4-BE49-F238E27FC236}">
              <a16:creationId xmlns:a16="http://schemas.microsoft.com/office/drawing/2014/main" id="{61D919C2-60E6-4208-8CC7-2F025FBFED6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6" name="Text Box 17">
          <a:extLst>
            <a:ext uri="{FF2B5EF4-FFF2-40B4-BE49-F238E27FC236}">
              <a16:creationId xmlns:a16="http://schemas.microsoft.com/office/drawing/2014/main" id="{14C9F6D2-B7E4-479B-A342-72F594D63CD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7" name="Text Box 17">
          <a:extLst>
            <a:ext uri="{FF2B5EF4-FFF2-40B4-BE49-F238E27FC236}">
              <a16:creationId xmlns:a16="http://schemas.microsoft.com/office/drawing/2014/main" id="{4C847722-6CC5-4A51-BAA8-5FFDD7EA8E6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8" name="Text Box 17">
          <a:extLst>
            <a:ext uri="{FF2B5EF4-FFF2-40B4-BE49-F238E27FC236}">
              <a16:creationId xmlns:a16="http://schemas.microsoft.com/office/drawing/2014/main" id="{664DE2D2-FF4A-4C7C-A57F-AF7D87B816B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9" name="Text Box 17">
          <a:extLst>
            <a:ext uri="{FF2B5EF4-FFF2-40B4-BE49-F238E27FC236}">
              <a16:creationId xmlns:a16="http://schemas.microsoft.com/office/drawing/2014/main" id="{FFF51F0A-0B3D-4CB0-96E5-58590CB1546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0" name="Text Box 17">
          <a:extLst>
            <a:ext uri="{FF2B5EF4-FFF2-40B4-BE49-F238E27FC236}">
              <a16:creationId xmlns:a16="http://schemas.microsoft.com/office/drawing/2014/main" id="{CB5D2BED-AFAB-4B84-A06D-BA622E459E9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1" name="Text Box 17">
          <a:extLst>
            <a:ext uri="{FF2B5EF4-FFF2-40B4-BE49-F238E27FC236}">
              <a16:creationId xmlns:a16="http://schemas.microsoft.com/office/drawing/2014/main" id="{08550A15-64DC-41B9-BC45-3A04694519A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2" name="Text Box 17">
          <a:extLst>
            <a:ext uri="{FF2B5EF4-FFF2-40B4-BE49-F238E27FC236}">
              <a16:creationId xmlns:a16="http://schemas.microsoft.com/office/drawing/2014/main" id="{569F414F-D74E-4837-9B69-DC3457544EA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36997B16-4AD4-4E36-A509-D0809C13570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4" name="Text Box 17">
          <a:extLst>
            <a:ext uri="{FF2B5EF4-FFF2-40B4-BE49-F238E27FC236}">
              <a16:creationId xmlns:a16="http://schemas.microsoft.com/office/drawing/2014/main" id="{0FD10E48-B9E2-4923-B1FC-42283367D7D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5" name="Text Box 17">
          <a:extLst>
            <a:ext uri="{FF2B5EF4-FFF2-40B4-BE49-F238E27FC236}">
              <a16:creationId xmlns:a16="http://schemas.microsoft.com/office/drawing/2014/main" id="{F896A7C5-A00E-4724-9D7E-97D9F6B57AE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6" name="Text Box 17">
          <a:extLst>
            <a:ext uri="{FF2B5EF4-FFF2-40B4-BE49-F238E27FC236}">
              <a16:creationId xmlns:a16="http://schemas.microsoft.com/office/drawing/2014/main" id="{E7C6A27C-0DBD-4D83-82A0-1CEACD9BB03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7" name="Text Box 17">
          <a:extLst>
            <a:ext uri="{FF2B5EF4-FFF2-40B4-BE49-F238E27FC236}">
              <a16:creationId xmlns:a16="http://schemas.microsoft.com/office/drawing/2014/main" id="{A3371ED1-40F5-4F10-B3B3-465FFF93559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8" name="Text Box 17">
          <a:extLst>
            <a:ext uri="{FF2B5EF4-FFF2-40B4-BE49-F238E27FC236}">
              <a16:creationId xmlns:a16="http://schemas.microsoft.com/office/drawing/2014/main" id="{9312A7F2-247A-419E-BBA8-3967987F092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9" name="Text Box 17">
          <a:extLst>
            <a:ext uri="{FF2B5EF4-FFF2-40B4-BE49-F238E27FC236}">
              <a16:creationId xmlns:a16="http://schemas.microsoft.com/office/drawing/2014/main" id="{AE5790BE-0FF7-48B7-889B-D61547D90CC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0" name="Text Box 17">
          <a:extLst>
            <a:ext uri="{FF2B5EF4-FFF2-40B4-BE49-F238E27FC236}">
              <a16:creationId xmlns:a16="http://schemas.microsoft.com/office/drawing/2014/main" id="{A8BA313D-9E67-4826-9EC6-C279FE71336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A5B09AE3-1E51-4858-B3D9-CEC74590462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CBE98F82-1471-4F1B-9168-5C23E9D172F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E58DA224-7867-430D-82E1-543FB342E1F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4" name="Text Box 17">
          <a:extLst>
            <a:ext uri="{FF2B5EF4-FFF2-40B4-BE49-F238E27FC236}">
              <a16:creationId xmlns:a16="http://schemas.microsoft.com/office/drawing/2014/main" id="{F4284001-BB54-45BB-BAEB-930048C7452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36FD8C41-9633-413B-922A-181BCCAE286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C3284EFE-DDEC-4479-8BAA-3321C3C9965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ABAC1CC8-8040-4CDF-A67D-3149872663F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2B3E3F44-18E3-4F32-8840-61F659BFD07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9" name="Text Box 17">
          <a:extLst>
            <a:ext uri="{FF2B5EF4-FFF2-40B4-BE49-F238E27FC236}">
              <a16:creationId xmlns:a16="http://schemas.microsoft.com/office/drawing/2014/main" id="{6912A665-CC10-4FF3-B641-BCFB5E2BF24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B6C72C03-7374-4C00-8BC0-F2568C8687B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1" name="Text Box 17">
          <a:extLst>
            <a:ext uri="{FF2B5EF4-FFF2-40B4-BE49-F238E27FC236}">
              <a16:creationId xmlns:a16="http://schemas.microsoft.com/office/drawing/2014/main" id="{6AFA9436-CA4F-4630-A08C-D03499960BC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2" name="Text Box 17">
          <a:extLst>
            <a:ext uri="{FF2B5EF4-FFF2-40B4-BE49-F238E27FC236}">
              <a16:creationId xmlns:a16="http://schemas.microsoft.com/office/drawing/2014/main" id="{FA292717-2236-4F42-B36B-9046DA0818D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23</xdr:row>
      <xdr:rowOff>235527</xdr:rowOff>
    </xdr:from>
    <xdr:to>
      <xdr:col>5</xdr:col>
      <xdr:colOff>2908299</xdr:colOff>
      <xdr:row>23</xdr:row>
      <xdr:rowOff>534884</xdr:rowOff>
    </xdr:to>
    <xdr:sp macro="" textlink="">
      <xdr:nvSpPr>
        <xdr:cNvPr id="263" name="Text Box 17">
          <a:extLst>
            <a:ext uri="{FF2B5EF4-FFF2-40B4-BE49-F238E27FC236}">
              <a16:creationId xmlns:a16="http://schemas.microsoft.com/office/drawing/2014/main" id="{336582CC-B3B6-406A-A893-AE3A55DD1BB3}"/>
            </a:ext>
          </a:extLst>
        </xdr:cNvPr>
        <xdr:cNvSpPr txBox="1">
          <a:spLocks noChangeArrowheads="1"/>
        </xdr:cNvSpPr>
      </xdr:nvSpPr>
      <xdr:spPr bwMode="auto">
        <a:xfrm>
          <a:off x="4119879" y="161384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530</a:t>
          </a:r>
        </a:p>
      </xdr:txBody>
    </xdr:sp>
    <xdr:clientData/>
  </xdr:twoCellAnchor>
  <xdr:twoCellAnchor>
    <xdr:from>
      <xdr:col>5</xdr:col>
      <xdr:colOff>1566454</xdr:colOff>
      <xdr:row>23</xdr:row>
      <xdr:rowOff>612865</xdr:rowOff>
    </xdr:from>
    <xdr:to>
      <xdr:col>5</xdr:col>
      <xdr:colOff>3951514</xdr:colOff>
      <xdr:row>23</xdr:row>
      <xdr:rowOff>620485</xdr:rowOff>
    </xdr:to>
    <xdr:sp macro="" textlink="">
      <xdr:nvSpPr>
        <xdr:cNvPr id="264" name="Line 20">
          <a:extLst>
            <a:ext uri="{FF2B5EF4-FFF2-40B4-BE49-F238E27FC236}">
              <a16:creationId xmlns:a16="http://schemas.microsoft.com/office/drawing/2014/main" id="{12B8BF28-D5F3-48C8-862F-A9E7AFBC12D7}"/>
            </a:ext>
          </a:extLst>
        </xdr:cNvPr>
        <xdr:cNvSpPr>
          <a:spLocks noChangeShapeType="1"/>
        </xdr:cNvSpPr>
      </xdr:nvSpPr>
      <xdr:spPr bwMode="auto">
        <a:xfrm rot="10800000">
          <a:off x="3174274" y="165158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23</xdr:row>
      <xdr:rowOff>27709</xdr:rowOff>
    </xdr:from>
    <xdr:to>
      <xdr:col>5</xdr:col>
      <xdr:colOff>5444835</xdr:colOff>
      <xdr:row>23</xdr:row>
      <xdr:rowOff>401782</xdr:rowOff>
    </xdr:to>
    <xdr:sp macro="" textlink="">
      <xdr:nvSpPr>
        <xdr:cNvPr id="265" name="Text Box 17">
          <a:extLst>
            <a:ext uri="{FF2B5EF4-FFF2-40B4-BE49-F238E27FC236}">
              <a16:creationId xmlns:a16="http://schemas.microsoft.com/office/drawing/2014/main" id="{9E0AD79B-64EF-4EF8-A0FF-A3A5B60C4EDF}"/>
            </a:ext>
          </a:extLst>
        </xdr:cNvPr>
        <xdr:cNvSpPr txBox="1">
          <a:spLocks noChangeArrowheads="1"/>
        </xdr:cNvSpPr>
      </xdr:nvSpPr>
      <xdr:spPr bwMode="auto">
        <a:xfrm>
          <a:off x="5864135" y="159306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C25A60D8-E037-424E-AB4B-9EC9DF991B5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67" name="Text Box 17">
          <a:extLst>
            <a:ext uri="{FF2B5EF4-FFF2-40B4-BE49-F238E27FC236}">
              <a16:creationId xmlns:a16="http://schemas.microsoft.com/office/drawing/2014/main" id="{DFA6793C-A3E0-4277-AF4F-CF70981B5A0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68" name="Text Box 17">
          <a:extLst>
            <a:ext uri="{FF2B5EF4-FFF2-40B4-BE49-F238E27FC236}">
              <a16:creationId xmlns:a16="http://schemas.microsoft.com/office/drawing/2014/main" id="{64CA2BB7-F118-4789-A8E3-DFA398197A0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69" name="Text Box 17">
          <a:extLst>
            <a:ext uri="{FF2B5EF4-FFF2-40B4-BE49-F238E27FC236}">
              <a16:creationId xmlns:a16="http://schemas.microsoft.com/office/drawing/2014/main" id="{2139C674-D316-433F-99BF-6CFF0859191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id="{92CCE909-A3BE-4F98-BE88-4F0562DF2FD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71" name="Text Box 17">
          <a:extLst>
            <a:ext uri="{FF2B5EF4-FFF2-40B4-BE49-F238E27FC236}">
              <a16:creationId xmlns:a16="http://schemas.microsoft.com/office/drawing/2014/main" id="{F03D926C-D6B6-45B0-91B0-B973043881A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72" name="Text Box 17">
          <a:extLst>
            <a:ext uri="{FF2B5EF4-FFF2-40B4-BE49-F238E27FC236}">
              <a16:creationId xmlns:a16="http://schemas.microsoft.com/office/drawing/2014/main" id="{FABAA5E2-9DD3-4E36-8934-2A4B80CADE0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73" name="Text Box 17">
          <a:extLst>
            <a:ext uri="{FF2B5EF4-FFF2-40B4-BE49-F238E27FC236}">
              <a16:creationId xmlns:a16="http://schemas.microsoft.com/office/drawing/2014/main" id="{BE981230-56D0-4A4C-9847-22F8C630B79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74" name="Text Box 17">
          <a:extLst>
            <a:ext uri="{FF2B5EF4-FFF2-40B4-BE49-F238E27FC236}">
              <a16:creationId xmlns:a16="http://schemas.microsoft.com/office/drawing/2014/main" id="{99ABE551-F1EA-4748-9B95-203FD68558D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75" name="Text Box 17">
          <a:extLst>
            <a:ext uri="{FF2B5EF4-FFF2-40B4-BE49-F238E27FC236}">
              <a16:creationId xmlns:a16="http://schemas.microsoft.com/office/drawing/2014/main" id="{CB298271-685C-4B7B-90BE-D773965E6A5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76" name="Text Box 17">
          <a:extLst>
            <a:ext uri="{FF2B5EF4-FFF2-40B4-BE49-F238E27FC236}">
              <a16:creationId xmlns:a16="http://schemas.microsoft.com/office/drawing/2014/main" id="{93933DBE-211A-4F37-BD6B-5F144D29BA8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77" name="Text Box 17">
          <a:extLst>
            <a:ext uri="{FF2B5EF4-FFF2-40B4-BE49-F238E27FC236}">
              <a16:creationId xmlns:a16="http://schemas.microsoft.com/office/drawing/2014/main" id="{09DBED30-5C62-484D-847E-428C99C0168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id="{F45BF937-BE8E-45F1-AB49-570E288F1A4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79" name="Text Box 17">
          <a:extLst>
            <a:ext uri="{FF2B5EF4-FFF2-40B4-BE49-F238E27FC236}">
              <a16:creationId xmlns:a16="http://schemas.microsoft.com/office/drawing/2014/main" id="{427CDC53-F820-4694-A050-BB53AB02E88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80" name="Text Box 17">
          <a:extLst>
            <a:ext uri="{FF2B5EF4-FFF2-40B4-BE49-F238E27FC236}">
              <a16:creationId xmlns:a16="http://schemas.microsoft.com/office/drawing/2014/main" id="{0CE91B6C-59B1-46A7-B1D5-A73EC24A98F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81" name="Text Box 17">
          <a:extLst>
            <a:ext uri="{FF2B5EF4-FFF2-40B4-BE49-F238E27FC236}">
              <a16:creationId xmlns:a16="http://schemas.microsoft.com/office/drawing/2014/main" id="{7B49E3E4-5BF1-464F-B0A5-D2FD27B851A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82" name="Text Box 17">
          <a:extLst>
            <a:ext uri="{FF2B5EF4-FFF2-40B4-BE49-F238E27FC236}">
              <a16:creationId xmlns:a16="http://schemas.microsoft.com/office/drawing/2014/main" id="{202C84C7-67DB-4CF6-8B7B-0176565DAD3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83" name="Text Box 17">
          <a:extLst>
            <a:ext uri="{FF2B5EF4-FFF2-40B4-BE49-F238E27FC236}">
              <a16:creationId xmlns:a16="http://schemas.microsoft.com/office/drawing/2014/main" id="{4D32D858-E8EF-4AE5-A6AA-71A97DA3B98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84" name="Text Box 17">
          <a:extLst>
            <a:ext uri="{FF2B5EF4-FFF2-40B4-BE49-F238E27FC236}">
              <a16:creationId xmlns:a16="http://schemas.microsoft.com/office/drawing/2014/main" id="{B1B105B0-78D2-4E2F-BB60-2437CDB0E64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85" name="Text Box 17">
          <a:extLst>
            <a:ext uri="{FF2B5EF4-FFF2-40B4-BE49-F238E27FC236}">
              <a16:creationId xmlns:a16="http://schemas.microsoft.com/office/drawing/2014/main" id="{D677F390-51A7-49D4-A25D-69D9011532B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86" name="Text Box 17">
          <a:extLst>
            <a:ext uri="{FF2B5EF4-FFF2-40B4-BE49-F238E27FC236}">
              <a16:creationId xmlns:a16="http://schemas.microsoft.com/office/drawing/2014/main" id="{65B02FF4-8CD8-4FE2-B539-CF34F0FC37B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87" name="Text Box 17">
          <a:extLst>
            <a:ext uri="{FF2B5EF4-FFF2-40B4-BE49-F238E27FC236}">
              <a16:creationId xmlns:a16="http://schemas.microsoft.com/office/drawing/2014/main" id="{50A879F1-0BD0-4908-8DA4-6D77DA112F5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88" name="Text Box 17">
          <a:extLst>
            <a:ext uri="{FF2B5EF4-FFF2-40B4-BE49-F238E27FC236}">
              <a16:creationId xmlns:a16="http://schemas.microsoft.com/office/drawing/2014/main" id="{A9543733-0BAD-4971-BD41-0F13271265D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89" name="Text Box 17">
          <a:extLst>
            <a:ext uri="{FF2B5EF4-FFF2-40B4-BE49-F238E27FC236}">
              <a16:creationId xmlns:a16="http://schemas.microsoft.com/office/drawing/2014/main" id="{117CFC10-492A-4BCB-859F-604ADEB50F0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90" name="Text Box 17">
          <a:extLst>
            <a:ext uri="{FF2B5EF4-FFF2-40B4-BE49-F238E27FC236}">
              <a16:creationId xmlns:a16="http://schemas.microsoft.com/office/drawing/2014/main" id="{F09AAED8-DFBA-42F7-B3CC-98B23BF7320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91" name="Text Box 17">
          <a:extLst>
            <a:ext uri="{FF2B5EF4-FFF2-40B4-BE49-F238E27FC236}">
              <a16:creationId xmlns:a16="http://schemas.microsoft.com/office/drawing/2014/main" id="{A1FCB93C-01DF-4B20-960B-61B3C3FB852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92" name="Text Box 17">
          <a:extLst>
            <a:ext uri="{FF2B5EF4-FFF2-40B4-BE49-F238E27FC236}">
              <a16:creationId xmlns:a16="http://schemas.microsoft.com/office/drawing/2014/main" id="{A3426B8A-097D-426B-A4FA-2A0EA62A019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93" name="Text Box 17">
          <a:extLst>
            <a:ext uri="{FF2B5EF4-FFF2-40B4-BE49-F238E27FC236}">
              <a16:creationId xmlns:a16="http://schemas.microsoft.com/office/drawing/2014/main" id="{220130E2-FDAB-4C9D-9757-3F9D8DADBE0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25</xdr:row>
      <xdr:rowOff>235527</xdr:rowOff>
    </xdr:from>
    <xdr:to>
      <xdr:col>5</xdr:col>
      <xdr:colOff>2908299</xdr:colOff>
      <xdr:row>25</xdr:row>
      <xdr:rowOff>534884</xdr:rowOff>
    </xdr:to>
    <xdr:sp macro="" textlink="">
      <xdr:nvSpPr>
        <xdr:cNvPr id="294" name="Text Box 17">
          <a:extLst>
            <a:ext uri="{FF2B5EF4-FFF2-40B4-BE49-F238E27FC236}">
              <a16:creationId xmlns:a16="http://schemas.microsoft.com/office/drawing/2014/main" id="{15CB2023-59DA-41FC-9C0E-0E1142E655AA}"/>
            </a:ext>
          </a:extLst>
        </xdr:cNvPr>
        <xdr:cNvSpPr txBox="1">
          <a:spLocks noChangeArrowheads="1"/>
        </xdr:cNvSpPr>
      </xdr:nvSpPr>
      <xdr:spPr bwMode="auto">
        <a:xfrm>
          <a:off x="4119879" y="169842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239</a:t>
          </a:r>
        </a:p>
      </xdr:txBody>
    </xdr:sp>
    <xdr:clientData/>
  </xdr:twoCellAnchor>
  <xdr:twoCellAnchor>
    <xdr:from>
      <xdr:col>5</xdr:col>
      <xdr:colOff>1566454</xdr:colOff>
      <xdr:row>25</xdr:row>
      <xdr:rowOff>612865</xdr:rowOff>
    </xdr:from>
    <xdr:to>
      <xdr:col>5</xdr:col>
      <xdr:colOff>3951514</xdr:colOff>
      <xdr:row>25</xdr:row>
      <xdr:rowOff>620485</xdr:rowOff>
    </xdr:to>
    <xdr:sp macro="" textlink="">
      <xdr:nvSpPr>
        <xdr:cNvPr id="295" name="Line 20">
          <a:extLst>
            <a:ext uri="{FF2B5EF4-FFF2-40B4-BE49-F238E27FC236}">
              <a16:creationId xmlns:a16="http://schemas.microsoft.com/office/drawing/2014/main" id="{6A22F1D9-4D54-4509-A39C-90B63FD735B0}"/>
            </a:ext>
          </a:extLst>
        </xdr:cNvPr>
        <xdr:cNvSpPr>
          <a:spLocks noChangeShapeType="1"/>
        </xdr:cNvSpPr>
      </xdr:nvSpPr>
      <xdr:spPr bwMode="auto">
        <a:xfrm rot="10800000">
          <a:off x="3174274" y="173616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25</xdr:row>
      <xdr:rowOff>27709</xdr:rowOff>
    </xdr:from>
    <xdr:to>
      <xdr:col>5</xdr:col>
      <xdr:colOff>5444835</xdr:colOff>
      <xdr:row>25</xdr:row>
      <xdr:rowOff>401782</xdr:rowOff>
    </xdr:to>
    <xdr:sp macro="" textlink="">
      <xdr:nvSpPr>
        <xdr:cNvPr id="296" name="Text Box 17">
          <a:extLst>
            <a:ext uri="{FF2B5EF4-FFF2-40B4-BE49-F238E27FC236}">
              <a16:creationId xmlns:a16="http://schemas.microsoft.com/office/drawing/2014/main" id="{23F237CB-52EA-4B39-8F14-67B2AB0F7E16}"/>
            </a:ext>
          </a:extLst>
        </xdr:cNvPr>
        <xdr:cNvSpPr txBox="1">
          <a:spLocks noChangeArrowheads="1"/>
        </xdr:cNvSpPr>
      </xdr:nvSpPr>
      <xdr:spPr bwMode="auto">
        <a:xfrm>
          <a:off x="5864135" y="167764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97" name="Text Box 17">
          <a:extLst>
            <a:ext uri="{FF2B5EF4-FFF2-40B4-BE49-F238E27FC236}">
              <a16:creationId xmlns:a16="http://schemas.microsoft.com/office/drawing/2014/main" id="{49BA827D-3247-4822-85DB-758482DBD5C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98" name="Text Box 17">
          <a:extLst>
            <a:ext uri="{FF2B5EF4-FFF2-40B4-BE49-F238E27FC236}">
              <a16:creationId xmlns:a16="http://schemas.microsoft.com/office/drawing/2014/main" id="{5D6530EE-19C0-4416-B244-2C626090F65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99" name="Text Box 17">
          <a:extLst>
            <a:ext uri="{FF2B5EF4-FFF2-40B4-BE49-F238E27FC236}">
              <a16:creationId xmlns:a16="http://schemas.microsoft.com/office/drawing/2014/main" id="{18DFBF2D-4CEB-458F-94CF-9246046ECB3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00" name="Text Box 17">
          <a:extLst>
            <a:ext uri="{FF2B5EF4-FFF2-40B4-BE49-F238E27FC236}">
              <a16:creationId xmlns:a16="http://schemas.microsoft.com/office/drawing/2014/main" id="{37355B97-7E75-447C-8E68-B74B93CA1CF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01" name="Text Box 17">
          <a:extLst>
            <a:ext uri="{FF2B5EF4-FFF2-40B4-BE49-F238E27FC236}">
              <a16:creationId xmlns:a16="http://schemas.microsoft.com/office/drawing/2014/main" id="{CE4562C8-8C9B-43A2-B9C1-F30C2E6239A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02" name="Text Box 17">
          <a:extLst>
            <a:ext uri="{FF2B5EF4-FFF2-40B4-BE49-F238E27FC236}">
              <a16:creationId xmlns:a16="http://schemas.microsoft.com/office/drawing/2014/main" id="{8F639DDE-667B-4B9E-94FF-F061C8D7BFF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03" name="Text Box 17">
          <a:extLst>
            <a:ext uri="{FF2B5EF4-FFF2-40B4-BE49-F238E27FC236}">
              <a16:creationId xmlns:a16="http://schemas.microsoft.com/office/drawing/2014/main" id="{439A4839-F2ED-457B-A09C-BE76FE2F157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04" name="Text Box 17">
          <a:extLst>
            <a:ext uri="{FF2B5EF4-FFF2-40B4-BE49-F238E27FC236}">
              <a16:creationId xmlns:a16="http://schemas.microsoft.com/office/drawing/2014/main" id="{C14CAB3C-AE8B-4C98-A5F0-E05C94EB59A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05" name="Text Box 17">
          <a:extLst>
            <a:ext uri="{FF2B5EF4-FFF2-40B4-BE49-F238E27FC236}">
              <a16:creationId xmlns:a16="http://schemas.microsoft.com/office/drawing/2014/main" id="{771A182B-4EAC-4188-A9E4-8FF9BCDCE0B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06" name="Text Box 17">
          <a:extLst>
            <a:ext uri="{FF2B5EF4-FFF2-40B4-BE49-F238E27FC236}">
              <a16:creationId xmlns:a16="http://schemas.microsoft.com/office/drawing/2014/main" id="{2C709869-D7EA-4FDB-847C-28F985B7B24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25</xdr:row>
      <xdr:rowOff>163285</xdr:rowOff>
    </xdr:from>
    <xdr:to>
      <xdr:col>5</xdr:col>
      <xdr:colOff>3951514</xdr:colOff>
      <xdr:row>25</xdr:row>
      <xdr:rowOff>620485</xdr:rowOff>
    </xdr:to>
    <xdr:cxnSp macro="">
      <xdr:nvCxnSpPr>
        <xdr:cNvPr id="307" name="Straight Connector 55">
          <a:extLst>
            <a:ext uri="{FF2B5EF4-FFF2-40B4-BE49-F238E27FC236}">
              <a16:creationId xmlns:a16="http://schemas.microsoft.com/office/drawing/2014/main" id="{345537EB-6A36-4062-A60B-D33AACA37C4A}"/>
            </a:ext>
          </a:extLst>
        </xdr:cNvPr>
        <xdr:cNvCxnSpPr>
          <a:cxnSpLocks noChangeShapeType="1"/>
        </xdr:cNvCxnSpPr>
      </xdr:nvCxnSpPr>
      <xdr:spPr bwMode="auto">
        <a:xfrm>
          <a:off x="5559334" y="16912045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4071258</xdr:colOff>
      <xdr:row>25</xdr:row>
      <xdr:rowOff>326572</xdr:rowOff>
    </xdr:from>
    <xdr:to>
      <xdr:col>5</xdr:col>
      <xdr:colOff>4467498</xdr:colOff>
      <xdr:row>25</xdr:row>
      <xdr:rowOff>628941</xdr:rowOff>
    </xdr:to>
    <xdr:sp macro="" textlink="">
      <xdr:nvSpPr>
        <xdr:cNvPr id="308" name="Text Box 17">
          <a:extLst>
            <a:ext uri="{FF2B5EF4-FFF2-40B4-BE49-F238E27FC236}">
              <a16:creationId xmlns:a16="http://schemas.microsoft.com/office/drawing/2014/main" id="{974168C6-4D9C-467A-B4F9-729EC773973D}"/>
            </a:ext>
          </a:extLst>
        </xdr:cNvPr>
        <xdr:cNvSpPr txBox="1">
          <a:spLocks noChangeArrowheads="1"/>
        </xdr:cNvSpPr>
      </xdr:nvSpPr>
      <xdr:spPr bwMode="auto">
        <a:xfrm>
          <a:off x="5679078" y="1707533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09" name="Text Box 17">
          <a:extLst>
            <a:ext uri="{FF2B5EF4-FFF2-40B4-BE49-F238E27FC236}">
              <a16:creationId xmlns:a16="http://schemas.microsoft.com/office/drawing/2014/main" id="{FBC3D1C8-6DF8-4DE6-9505-2D37AAC485C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10" name="Text Box 17">
          <a:extLst>
            <a:ext uri="{FF2B5EF4-FFF2-40B4-BE49-F238E27FC236}">
              <a16:creationId xmlns:a16="http://schemas.microsoft.com/office/drawing/2014/main" id="{DA9510B3-0C5D-4994-919B-B86053FE70D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11" name="Text Box 17">
          <a:extLst>
            <a:ext uri="{FF2B5EF4-FFF2-40B4-BE49-F238E27FC236}">
              <a16:creationId xmlns:a16="http://schemas.microsoft.com/office/drawing/2014/main" id="{58EF24F7-DCF6-4F26-BF56-17F08C4AB34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12" name="Text Box 17">
          <a:extLst>
            <a:ext uri="{FF2B5EF4-FFF2-40B4-BE49-F238E27FC236}">
              <a16:creationId xmlns:a16="http://schemas.microsoft.com/office/drawing/2014/main" id="{0CD2DD01-5232-4C60-8CFD-82BAA6B7071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13" name="Text Box 17">
          <a:extLst>
            <a:ext uri="{FF2B5EF4-FFF2-40B4-BE49-F238E27FC236}">
              <a16:creationId xmlns:a16="http://schemas.microsoft.com/office/drawing/2014/main" id="{97E85265-28F2-4F43-B4CE-779943C6299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14" name="Text Box 17">
          <a:extLst>
            <a:ext uri="{FF2B5EF4-FFF2-40B4-BE49-F238E27FC236}">
              <a16:creationId xmlns:a16="http://schemas.microsoft.com/office/drawing/2014/main" id="{F7A8E6ED-AAE8-4C82-9635-C0A4E0D9275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315" name="Text Box 17">
          <a:extLst>
            <a:ext uri="{FF2B5EF4-FFF2-40B4-BE49-F238E27FC236}">
              <a16:creationId xmlns:a16="http://schemas.microsoft.com/office/drawing/2014/main" id="{028921E5-FB34-4BC0-A9B6-94AB549137E4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16" name="Text Box 17">
          <a:extLst>
            <a:ext uri="{FF2B5EF4-FFF2-40B4-BE49-F238E27FC236}">
              <a16:creationId xmlns:a16="http://schemas.microsoft.com/office/drawing/2014/main" id="{90559537-74BB-4256-8887-A9B328B921DC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17" name="Text Box 17">
          <a:extLst>
            <a:ext uri="{FF2B5EF4-FFF2-40B4-BE49-F238E27FC236}">
              <a16:creationId xmlns:a16="http://schemas.microsoft.com/office/drawing/2014/main" id="{124C7AC3-E74B-4795-A130-98689A2AF54E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318" name="Text Box 17">
          <a:extLst>
            <a:ext uri="{FF2B5EF4-FFF2-40B4-BE49-F238E27FC236}">
              <a16:creationId xmlns:a16="http://schemas.microsoft.com/office/drawing/2014/main" id="{8AF7B00B-574B-4AA3-A32B-C5012EABE5E0}"/>
            </a:ext>
          </a:extLst>
        </xdr:cNvPr>
        <xdr:cNvSpPr txBox="1">
          <a:spLocks noChangeArrowheads="1"/>
        </xdr:cNvSpPr>
      </xdr:nvSpPr>
      <xdr:spPr bwMode="auto">
        <a:xfrm>
          <a:off x="4134030" y="7692241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254</a:t>
          </a:r>
        </a:p>
      </xdr:txBody>
    </xdr:sp>
    <xdr:clientData/>
  </xdr:twoCellAnchor>
  <xdr:twoCellAnchor>
    <xdr:from>
      <xdr:col>5</xdr:col>
      <xdr:colOff>1577340</xdr:colOff>
      <xdr:row>14</xdr:row>
      <xdr:rowOff>144780</xdr:rowOff>
    </xdr:from>
    <xdr:to>
      <xdr:col>5</xdr:col>
      <xdr:colOff>3962400</xdr:colOff>
      <xdr:row>14</xdr:row>
      <xdr:rowOff>152400</xdr:rowOff>
    </xdr:to>
    <xdr:sp macro="" textlink="">
      <xdr:nvSpPr>
        <xdr:cNvPr id="319" name="Line 20">
          <a:extLst>
            <a:ext uri="{FF2B5EF4-FFF2-40B4-BE49-F238E27FC236}">
              <a16:creationId xmlns:a16="http://schemas.microsoft.com/office/drawing/2014/main" id="{3AAAD25F-95DF-4886-B416-02EAF69AF3F3}"/>
            </a:ext>
          </a:extLst>
        </xdr:cNvPr>
        <xdr:cNvSpPr>
          <a:spLocks noChangeShapeType="1"/>
        </xdr:cNvSpPr>
      </xdr:nvSpPr>
      <xdr:spPr bwMode="auto">
        <a:xfrm rot="10800000">
          <a:off x="3199311" y="7601494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320" name="Text Box 17">
          <a:extLst>
            <a:ext uri="{FF2B5EF4-FFF2-40B4-BE49-F238E27FC236}">
              <a16:creationId xmlns:a16="http://schemas.microsoft.com/office/drawing/2014/main" id="{7DEC2D79-53F7-44AB-9582-313B1B2F9DF5}"/>
            </a:ext>
          </a:extLst>
        </xdr:cNvPr>
        <xdr:cNvSpPr txBox="1">
          <a:spLocks noChangeArrowheads="1"/>
        </xdr:cNvSpPr>
      </xdr:nvSpPr>
      <xdr:spPr bwMode="auto">
        <a:xfrm>
          <a:off x="6055424" y="7484423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3973286</xdr:colOff>
      <xdr:row>14</xdr:row>
      <xdr:rowOff>152400</xdr:rowOff>
    </xdr:from>
    <xdr:to>
      <xdr:col>5</xdr:col>
      <xdr:colOff>3973286</xdr:colOff>
      <xdr:row>14</xdr:row>
      <xdr:rowOff>609600</xdr:rowOff>
    </xdr:to>
    <xdr:cxnSp macro="">
      <xdr:nvCxnSpPr>
        <xdr:cNvPr id="321" name="Straight Connector 55">
          <a:extLst>
            <a:ext uri="{FF2B5EF4-FFF2-40B4-BE49-F238E27FC236}">
              <a16:creationId xmlns:a16="http://schemas.microsoft.com/office/drawing/2014/main" id="{9521D7AD-7155-4911-8A40-1034D8B7C634}"/>
            </a:ext>
          </a:extLst>
        </xdr:cNvPr>
        <xdr:cNvCxnSpPr>
          <a:cxnSpLocks noChangeShapeType="1"/>
        </xdr:cNvCxnSpPr>
      </xdr:nvCxnSpPr>
      <xdr:spPr bwMode="auto">
        <a:xfrm>
          <a:off x="5595257" y="9307286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4016828</xdr:colOff>
      <xdr:row>14</xdr:row>
      <xdr:rowOff>250372</xdr:rowOff>
    </xdr:from>
    <xdr:to>
      <xdr:col>5</xdr:col>
      <xdr:colOff>4413068</xdr:colOff>
      <xdr:row>14</xdr:row>
      <xdr:rowOff>552741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023CF75E-F1C0-4D96-80BF-A20CE819C41E}"/>
            </a:ext>
          </a:extLst>
        </xdr:cNvPr>
        <xdr:cNvSpPr txBox="1">
          <a:spLocks noChangeArrowheads="1"/>
        </xdr:cNvSpPr>
      </xdr:nvSpPr>
      <xdr:spPr bwMode="auto">
        <a:xfrm>
          <a:off x="5638799" y="9405258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323" name="Text Box 17">
          <a:extLst>
            <a:ext uri="{FF2B5EF4-FFF2-40B4-BE49-F238E27FC236}">
              <a16:creationId xmlns:a16="http://schemas.microsoft.com/office/drawing/2014/main" id="{56CEDF2D-B1E8-43CB-9C5F-1A0043B3ED38}"/>
            </a:ext>
          </a:extLst>
        </xdr:cNvPr>
        <xdr:cNvSpPr txBox="1">
          <a:spLocks noChangeArrowheads="1"/>
        </xdr:cNvSpPr>
      </xdr:nvSpPr>
      <xdr:spPr bwMode="auto">
        <a:xfrm>
          <a:off x="4134030" y="93904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254</a:t>
          </a:r>
        </a:p>
      </xdr:txBody>
    </xdr:sp>
    <xdr:clientData/>
  </xdr:twoCellAnchor>
  <xdr:twoCellAnchor>
    <xdr:from>
      <xdr:col>5</xdr:col>
      <xdr:colOff>1577340</xdr:colOff>
      <xdr:row>15</xdr:row>
      <xdr:rowOff>144780</xdr:rowOff>
    </xdr:from>
    <xdr:to>
      <xdr:col>5</xdr:col>
      <xdr:colOff>3962400</xdr:colOff>
      <xdr:row>15</xdr:row>
      <xdr:rowOff>152400</xdr:rowOff>
    </xdr:to>
    <xdr:sp macro="" textlink="">
      <xdr:nvSpPr>
        <xdr:cNvPr id="324" name="Line 20">
          <a:extLst>
            <a:ext uri="{FF2B5EF4-FFF2-40B4-BE49-F238E27FC236}">
              <a16:creationId xmlns:a16="http://schemas.microsoft.com/office/drawing/2014/main" id="{EA3F89B2-D2D0-4D06-AE2B-F9EC41A31E21}"/>
            </a:ext>
          </a:extLst>
        </xdr:cNvPr>
        <xdr:cNvSpPr>
          <a:spLocks noChangeShapeType="1"/>
        </xdr:cNvSpPr>
      </xdr:nvSpPr>
      <xdr:spPr bwMode="auto">
        <a:xfrm rot="10800000">
          <a:off x="3199311" y="92996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325" name="Text Box 17">
          <a:extLst>
            <a:ext uri="{FF2B5EF4-FFF2-40B4-BE49-F238E27FC236}">
              <a16:creationId xmlns:a16="http://schemas.microsoft.com/office/drawing/2014/main" id="{B49FDDFB-B2E3-4A12-8386-403858CEBD23}"/>
            </a:ext>
          </a:extLst>
        </xdr:cNvPr>
        <xdr:cNvSpPr txBox="1">
          <a:spLocks noChangeArrowheads="1"/>
        </xdr:cNvSpPr>
      </xdr:nvSpPr>
      <xdr:spPr bwMode="auto">
        <a:xfrm>
          <a:off x="6055424" y="91825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3973286</xdr:colOff>
      <xdr:row>15</xdr:row>
      <xdr:rowOff>152400</xdr:rowOff>
    </xdr:from>
    <xdr:to>
      <xdr:col>5</xdr:col>
      <xdr:colOff>3973286</xdr:colOff>
      <xdr:row>15</xdr:row>
      <xdr:rowOff>609600</xdr:rowOff>
    </xdr:to>
    <xdr:cxnSp macro="">
      <xdr:nvCxnSpPr>
        <xdr:cNvPr id="326" name="Straight Connector 55">
          <a:extLst>
            <a:ext uri="{FF2B5EF4-FFF2-40B4-BE49-F238E27FC236}">
              <a16:creationId xmlns:a16="http://schemas.microsoft.com/office/drawing/2014/main" id="{7D1A3A27-1D23-4D83-AC35-E4DB5B165EC9}"/>
            </a:ext>
          </a:extLst>
        </xdr:cNvPr>
        <xdr:cNvCxnSpPr>
          <a:cxnSpLocks noChangeShapeType="1"/>
        </xdr:cNvCxnSpPr>
      </xdr:nvCxnSpPr>
      <xdr:spPr bwMode="auto">
        <a:xfrm>
          <a:off x="5595257" y="9307286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4016828</xdr:colOff>
      <xdr:row>15</xdr:row>
      <xdr:rowOff>250372</xdr:rowOff>
    </xdr:from>
    <xdr:to>
      <xdr:col>5</xdr:col>
      <xdr:colOff>4413068</xdr:colOff>
      <xdr:row>15</xdr:row>
      <xdr:rowOff>552741</xdr:rowOff>
    </xdr:to>
    <xdr:sp macro="" textlink="">
      <xdr:nvSpPr>
        <xdr:cNvPr id="327" name="Text Box 17">
          <a:extLst>
            <a:ext uri="{FF2B5EF4-FFF2-40B4-BE49-F238E27FC236}">
              <a16:creationId xmlns:a16="http://schemas.microsoft.com/office/drawing/2014/main" id="{9324C5CF-3DD5-481D-9BD7-18731B9D06E5}"/>
            </a:ext>
          </a:extLst>
        </xdr:cNvPr>
        <xdr:cNvSpPr txBox="1">
          <a:spLocks noChangeArrowheads="1"/>
        </xdr:cNvSpPr>
      </xdr:nvSpPr>
      <xdr:spPr bwMode="auto">
        <a:xfrm>
          <a:off x="5638799" y="9405258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28" name="Text Box 17">
          <a:extLst>
            <a:ext uri="{FF2B5EF4-FFF2-40B4-BE49-F238E27FC236}">
              <a16:creationId xmlns:a16="http://schemas.microsoft.com/office/drawing/2014/main" id="{2BD83EE2-56AC-4248-B408-96F232209BF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29" name="Text Box 17">
          <a:extLst>
            <a:ext uri="{FF2B5EF4-FFF2-40B4-BE49-F238E27FC236}">
              <a16:creationId xmlns:a16="http://schemas.microsoft.com/office/drawing/2014/main" id="{215B51BF-4255-4C99-91F0-E3A70E4175F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id="{94F016FE-0C48-4D35-983E-F6920CDDD87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31" name="Text Box 17">
          <a:extLst>
            <a:ext uri="{FF2B5EF4-FFF2-40B4-BE49-F238E27FC236}">
              <a16:creationId xmlns:a16="http://schemas.microsoft.com/office/drawing/2014/main" id="{AECAD93A-0CB8-4675-9BE9-71A4CB6B530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32" name="Text Box 17">
          <a:extLst>
            <a:ext uri="{FF2B5EF4-FFF2-40B4-BE49-F238E27FC236}">
              <a16:creationId xmlns:a16="http://schemas.microsoft.com/office/drawing/2014/main" id="{D3914BCD-E47E-4964-961B-CDC7AA216F5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33" name="Text Box 17">
          <a:extLst>
            <a:ext uri="{FF2B5EF4-FFF2-40B4-BE49-F238E27FC236}">
              <a16:creationId xmlns:a16="http://schemas.microsoft.com/office/drawing/2014/main" id="{6D90AA3F-EC66-48FB-BB9C-4FF3B544489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34" name="Text Box 17">
          <a:extLst>
            <a:ext uri="{FF2B5EF4-FFF2-40B4-BE49-F238E27FC236}">
              <a16:creationId xmlns:a16="http://schemas.microsoft.com/office/drawing/2014/main" id="{3FEE1DC7-0824-4829-A707-FAC5D167756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35" name="Text Box 17">
          <a:extLst>
            <a:ext uri="{FF2B5EF4-FFF2-40B4-BE49-F238E27FC236}">
              <a16:creationId xmlns:a16="http://schemas.microsoft.com/office/drawing/2014/main" id="{CD06BEEF-AC32-4A7F-BA70-F5CC16DC1FC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36" name="Text Box 17">
          <a:extLst>
            <a:ext uri="{FF2B5EF4-FFF2-40B4-BE49-F238E27FC236}">
              <a16:creationId xmlns:a16="http://schemas.microsoft.com/office/drawing/2014/main" id="{F13AF8B8-DC1F-40FB-BDD2-579278A814F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37" name="Text Box 17">
          <a:extLst>
            <a:ext uri="{FF2B5EF4-FFF2-40B4-BE49-F238E27FC236}">
              <a16:creationId xmlns:a16="http://schemas.microsoft.com/office/drawing/2014/main" id="{C749888C-EEAD-4508-A5ED-426BA9BF884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38" name="Text Box 17">
          <a:extLst>
            <a:ext uri="{FF2B5EF4-FFF2-40B4-BE49-F238E27FC236}">
              <a16:creationId xmlns:a16="http://schemas.microsoft.com/office/drawing/2014/main" id="{10342167-26EC-4408-A6A4-56A50779A2F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39" name="Text Box 17">
          <a:extLst>
            <a:ext uri="{FF2B5EF4-FFF2-40B4-BE49-F238E27FC236}">
              <a16:creationId xmlns:a16="http://schemas.microsoft.com/office/drawing/2014/main" id="{A1C67398-DF5B-4178-9E51-1CE91751C8A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40" name="Text Box 17">
          <a:extLst>
            <a:ext uri="{FF2B5EF4-FFF2-40B4-BE49-F238E27FC236}">
              <a16:creationId xmlns:a16="http://schemas.microsoft.com/office/drawing/2014/main" id="{1F6EF3D3-094A-4405-A909-DE33182734F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41" name="Text Box 17">
          <a:extLst>
            <a:ext uri="{FF2B5EF4-FFF2-40B4-BE49-F238E27FC236}">
              <a16:creationId xmlns:a16="http://schemas.microsoft.com/office/drawing/2014/main" id="{9BB9D485-9291-4864-9E40-5688D6D3D57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42" name="Text Box 17">
          <a:extLst>
            <a:ext uri="{FF2B5EF4-FFF2-40B4-BE49-F238E27FC236}">
              <a16:creationId xmlns:a16="http://schemas.microsoft.com/office/drawing/2014/main" id="{0887B74C-3FDC-4BF1-BCB4-548BFF5D3E9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43" name="Text Box 17">
          <a:extLst>
            <a:ext uri="{FF2B5EF4-FFF2-40B4-BE49-F238E27FC236}">
              <a16:creationId xmlns:a16="http://schemas.microsoft.com/office/drawing/2014/main" id="{9C3BF9E8-1E46-4E61-94DA-F76F6FCC7AA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44" name="Text Box 17">
          <a:extLst>
            <a:ext uri="{FF2B5EF4-FFF2-40B4-BE49-F238E27FC236}">
              <a16:creationId xmlns:a16="http://schemas.microsoft.com/office/drawing/2014/main" id="{DF122A8E-E61E-49EB-8941-20BE162BAF1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45" name="Text Box 17">
          <a:extLst>
            <a:ext uri="{FF2B5EF4-FFF2-40B4-BE49-F238E27FC236}">
              <a16:creationId xmlns:a16="http://schemas.microsoft.com/office/drawing/2014/main" id="{CDBB8A63-8B76-4C13-910F-08B206A636B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46" name="Text Box 17">
          <a:extLst>
            <a:ext uri="{FF2B5EF4-FFF2-40B4-BE49-F238E27FC236}">
              <a16:creationId xmlns:a16="http://schemas.microsoft.com/office/drawing/2014/main" id="{B3BEDDB0-557E-4814-9376-B0046C600EC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47" name="Text Box 17">
          <a:extLst>
            <a:ext uri="{FF2B5EF4-FFF2-40B4-BE49-F238E27FC236}">
              <a16:creationId xmlns:a16="http://schemas.microsoft.com/office/drawing/2014/main" id="{AA976732-DC91-459B-90C9-77855EA4747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48" name="Text Box 17">
          <a:extLst>
            <a:ext uri="{FF2B5EF4-FFF2-40B4-BE49-F238E27FC236}">
              <a16:creationId xmlns:a16="http://schemas.microsoft.com/office/drawing/2014/main" id="{18EFA43F-5044-407A-94BE-96D0EE37CC5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49" name="Text Box 17">
          <a:extLst>
            <a:ext uri="{FF2B5EF4-FFF2-40B4-BE49-F238E27FC236}">
              <a16:creationId xmlns:a16="http://schemas.microsoft.com/office/drawing/2014/main" id="{22A2E1F5-5F02-41B1-9A3E-18E5B44DBBA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50" name="Text Box 17">
          <a:extLst>
            <a:ext uri="{FF2B5EF4-FFF2-40B4-BE49-F238E27FC236}">
              <a16:creationId xmlns:a16="http://schemas.microsoft.com/office/drawing/2014/main" id="{8457B726-D288-428D-B6F2-035686D41EE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51" name="Text Box 17">
          <a:extLst>
            <a:ext uri="{FF2B5EF4-FFF2-40B4-BE49-F238E27FC236}">
              <a16:creationId xmlns:a16="http://schemas.microsoft.com/office/drawing/2014/main" id="{604D11A0-9221-4B7B-97E6-9551B4E2A29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52" name="Text Box 17">
          <a:extLst>
            <a:ext uri="{FF2B5EF4-FFF2-40B4-BE49-F238E27FC236}">
              <a16:creationId xmlns:a16="http://schemas.microsoft.com/office/drawing/2014/main" id="{7823B79B-62EC-448C-886E-36BA2C59E54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53" name="Text Box 17">
          <a:extLst>
            <a:ext uri="{FF2B5EF4-FFF2-40B4-BE49-F238E27FC236}">
              <a16:creationId xmlns:a16="http://schemas.microsoft.com/office/drawing/2014/main" id="{4D99523E-9A9F-4B13-8A29-2B4B15698B0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54" name="Text Box 17">
          <a:extLst>
            <a:ext uri="{FF2B5EF4-FFF2-40B4-BE49-F238E27FC236}">
              <a16:creationId xmlns:a16="http://schemas.microsoft.com/office/drawing/2014/main" id="{CA7DDF61-BFF9-4025-83DC-5B77494EC8F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55" name="Text Box 17">
          <a:extLst>
            <a:ext uri="{FF2B5EF4-FFF2-40B4-BE49-F238E27FC236}">
              <a16:creationId xmlns:a16="http://schemas.microsoft.com/office/drawing/2014/main" id="{679EE65C-F2F9-44A8-B5B1-AE19D48871A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56" name="Text Box 17">
          <a:extLst>
            <a:ext uri="{FF2B5EF4-FFF2-40B4-BE49-F238E27FC236}">
              <a16:creationId xmlns:a16="http://schemas.microsoft.com/office/drawing/2014/main" id="{0F986A2E-A267-4013-B19E-52A7A1D0FF8B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57" name="Text Box 17">
          <a:extLst>
            <a:ext uri="{FF2B5EF4-FFF2-40B4-BE49-F238E27FC236}">
              <a16:creationId xmlns:a16="http://schemas.microsoft.com/office/drawing/2014/main" id="{CF2B672F-E88C-4625-881C-4F3AB03BA2F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58" name="Text Box 17">
          <a:extLst>
            <a:ext uri="{FF2B5EF4-FFF2-40B4-BE49-F238E27FC236}">
              <a16:creationId xmlns:a16="http://schemas.microsoft.com/office/drawing/2014/main" id="{20A0F2ED-11A7-415E-8756-F7309050DD1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59" name="Text Box 17">
          <a:extLst>
            <a:ext uri="{FF2B5EF4-FFF2-40B4-BE49-F238E27FC236}">
              <a16:creationId xmlns:a16="http://schemas.microsoft.com/office/drawing/2014/main" id="{6513C220-555B-4A4C-B76E-4563B5D01A4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60" name="Text Box 17">
          <a:extLst>
            <a:ext uri="{FF2B5EF4-FFF2-40B4-BE49-F238E27FC236}">
              <a16:creationId xmlns:a16="http://schemas.microsoft.com/office/drawing/2014/main" id="{8FD4AEB1-A408-4D27-8501-7E2EBFC68B6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61" name="Text Box 17">
          <a:extLst>
            <a:ext uri="{FF2B5EF4-FFF2-40B4-BE49-F238E27FC236}">
              <a16:creationId xmlns:a16="http://schemas.microsoft.com/office/drawing/2014/main" id="{A02A6098-E677-454A-8541-603E8A6D33D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62" name="Text Box 17">
          <a:extLst>
            <a:ext uri="{FF2B5EF4-FFF2-40B4-BE49-F238E27FC236}">
              <a16:creationId xmlns:a16="http://schemas.microsoft.com/office/drawing/2014/main" id="{D4568E4A-9A65-42D3-9922-B7D8C2E2B2E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63" name="Text Box 17">
          <a:extLst>
            <a:ext uri="{FF2B5EF4-FFF2-40B4-BE49-F238E27FC236}">
              <a16:creationId xmlns:a16="http://schemas.microsoft.com/office/drawing/2014/main" id="{1E6A94A2-FF4E-44B5-9592-75F931280F5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64" name="Text Box 17">
          <a:extLst>
            <a:ext uri="{FF2B5EF4-FFF2-40B4-BE49-F238E27FC236}">
              <a16:creationId xmlns:a16="http://schemas.microsoft.com/office/drawing/2014/main" id="{55B8519B-2A29-4A6D-A226-8AD92712F3B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65" name="Text Box 17">
          <a:extLst>
            <a:ext uri="{FF2B5EF4-FFF2-40B4-BE49-F238E27FC236}">
              <a16:creationId xmlns:a16="http://schemas.microsoft.com/office/drawing/2014/main" id="{736FCA63-4C50-4DE8-BF8F-61F86E90008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66" name="Text Box 17">
          <a:extLst>
            <a:ext uri="{FF2B5EF4-FFF2-40B4-BE49-F238E27FC236}">
              <a16:creationId xmlns:a16="http://schemas.microsoft.com/office/drawing/2014/main" id="{D592AC4D-F6C0-4EBE-A2B2-8B8B824CE0A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67" name="Text Box 17">
          <a:extLst>
            <a:ext uri="{FF2B5EF4-FFF2-40B4-BE49-F238E27FC236}">
              <a16:creationId xmlns:a16="http://schemas.microsoft.com/office/drawing/2014/main" id="{03BD37F3-BBDE-4945-A8D8-EC49BC7FD23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68" name="Text Box 17">
          <a:extLst>
            <a:ext uri="{FF2B5EF4-FFF2-40B4-BE49-F238E27FC236}">
              <a16:creationId xmlns:a16="http://schemas.microsoft.com/office/drawing/2014/main" id="{00EEAF4F-377B-47E6-B4F2-5DBBAD4BF10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69" name="Text Box 17">
          <a:extLst>
            <a:ext uri="{FF2B5EF4-FFF2-40B4-BE49-F238E27FC236}">
              <a16:creationId xmlns:a16="http://schemas.microsoft.com/office/drawing/2014/main" id="{3349252F-F537-41BD-88F2-1AE0ECE7E2D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70" name="Text Box 17">
          <a:extLst>
            <a:ext uri="{FF2B5EF4-FFF2-40B4-BE49-F238E27FC236}">
              <a16:creationId xmlns:a16="http://schemas.microsoft.com/office/drawing/2014/main" id="{6073AFFB-E804-4ABD-AB96-742604C5D94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71" name="Text Box 17">
          <a:extLst>
            <a:ext uri="{FF2B5EF4-FFF2-40B4-BE49-F238E27FC236}">
              <a16:creationId xmlns:a16="http://schemas.microsoft.com/office/drawing/2014/main" id="{FC7E15E7-3B6E-45BA-9D05-A4276F30E4C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72" name="Text Box 17">
          <a:extLst>
            <a:ext uri="{FF2B5EF4-FFF2-40B4-BE49-F238E27FC236}">
              <a16:creationId xmlns:a16="http://schemas.microsoft.com/office/drawing/2014/main" id="{A84D21B5-3A8A-40F5-BBA7-BBAD8B9E0DF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73" name="Text Box 17">
          <a:extLst>
            <a:ext uri="{FF2B5EF4-FFF2-40B4-BE49-F238E27FC236}">
              <a16:creationId xmlns:a16="http://schemas.microsoft.com/office/drawing/2014/main" id="{712962CA-083E-40C3-BF89-F55AA7BA648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74" name="Text Box 17">
          <a:extLst>
            <a:ext uri="{FF2B5EF4-FFF2-40B4-BE49-F238E27FC236}">
              <a16:creationId xmlns:a16="http://schemas.microsoft.com/office/drawing/2014/main" id="{E105C307-52DD-41E7-857B-670964E52F8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75" name="Text Box 17">
          <a:extLst>
            <a:ext uri="{FF2B5EF4-FFF2-40B4-BE49-F238E27FC236}">
              <a16:creationId xmlns:a16="http://schemas.microsoft.com/office/drawing/2014/main" id="{1C740D99-9381-4F38-8207-663EA7BADB8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76" name="Text Box 17">
          <a:extLst>
            <a:ext uri="{FF2B5EF4-FFF2-40B4-BE49-F238E27FC236}">
              <a16:creationId xmlns:a16="http://schemas.microsoft.com/office/drawing/2014/main" id="{8E20CAC5-60F1-43A7-9256-663612C2F8F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77" name="Text Box 17">
          <a:extLst>
            <a:ext uri="{FF2B5EF4-FFF2-40B4-BE49-F238E27FC236}">
              <a16:creationId xmlns:a16="http://schemas.microsoft.com/office/drawing/2014/main" id="{65BC8983-8631-4D07-8F47-236BEDA0BC4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78" name="Text Box 17">
          <a:extLst>
            <a:ext uri="{FF2B5EF4-FFF2-40B4-BE49-F238E27FC236}">
              <a16:creationId xmlns:a16="http://schemas.microsoft.com/office/drawing/2014/main" id="{12176CEC-1680-4E8F-ACF6-1A66F1E2175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79" name="Text Box 17">
          <a:extLst>
            <a:ext uri="{FF2B5EF4-FFF2-40B4-BE49-F238E27FC236}">
              <a16:creationId xmlns:a16="http://schemas.microsoft.com/office/drawing/2014/main" id="{5C14083C-C0EC-44E9-9107-A3581D3A5A5B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80" name="Text Box 17">
          <a:extLst>
            <a:ext uri="{FF2B5EF4-FFF2-40B4-BE49-F238E27FC236}">
              <a16:creationId xmlns:a16="http://schemas.microsoft.com/office/drawing/2014/main" id="{61DAC57E-C4CB-4F15-B93A-529470AC6B8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id="{CF110831-15B3-46A7-A457-13D6393D4A5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82" name="Text Box 17">
          <a:extLst>
            <a:ext uri="{FF2B5EF4-FFF2-40B4-BE49-F238E27FC236}">
              <a16:creationId xmlns:a16="http://schemas.microsoft.com/office/drawing/2014/main" id="{8A966971-5F0B-437D-BB0A-9D675BB1B2C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83" name="Text Box 17">
          <a:extLst>
            <a:ext uri="{FF2B5EF4-FFF2-40B4-BE49-F238E27FC236}">
              <a16:creationId xmlns:a16="http://schemas.microsoft.com/office/drawing/2014/main" id="{EC9CB9DF-A0D8-4538-82EB-E00E3CD2152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24</xdr:row>
      <xdr:rowOff>235527</xdr:rowOff>
    </xdr:from>
    <xdr:to>
      <xdr:col>5</xdr:col>
      <xdr:colOff>2908299</xdr:colOff>
      <xdr:row>24</xdr:row>
      <xdr:rowOff>534884</xdr:rowOff>
    </xdr:to>
    <xdr:sp macro="" textlink="">
      <xdr:nvSpPr>
        <xdr:cNvPr id="384" name="Text Box 17">
          <a:extLst>
            <a:ext uri="{FF2B5EF4-FFF2-40B4-BE49-F238E27FC236}">
              <a16:creationId xmlns:a16="http://schemas.microsoft.com/office/drawing/2014/main" id="{67CC0053-6F10-4A71-BB1F-86BFA6448680}"/>
            </a:ext>
          </a:extLst>
        </xdr:cNvPr>
        <xdr:cNvSpPr txBox="1">
          <a:spLocks noChangeArrowheads="1"/>
        </xdr:cNvSpPr>
      </xdr:nvSpPr>
      <xdr:spPr bwMode="auto">
        <a:xfrm>
          <a:off x="4134030" y="170321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340</a:t>
          </a:r>
        </a:p>
      </xdr:txBody>
    </xdr:sp>
    <xdr:clientData/>
  </xdr:twoCellAnchor>
  <xdr:twoCellAnchor>
    <xdr:from>
      <xdr:col>5</xdr:col>
      <xdr:colOff>1566454</xdr:colOff>
      <xdr:row>24</xdr:row>
      <xdr:rowOff>612865</xdr:rowOff>
    </xdr:from>
    <xdr:to>
      <xdr:col>5</xdr:col>
      <xdr:colOff>3951514</xdr:colOff>
      <xdr:row>24</xdr:row>
      <xdr:rowOff>620485</xdr:rowOff>
    </xdr:to>
    <xdr:sp macro="" textlink="">
      <xdr:nvSpPr>
        <xdr:cNvPr id="385" name="Line 20">
          <a:extLst>
            <a:ext uri="{FF2B5EF4-FFF2-40B4-BE49-F238E27FC236}">
              <a16:creationId xmlns:a16="http://schemas.microsoft.com/office/drawing/2014/main" id="{F258A685-F73F-42E8-A092-EAB6B80B96F9}"/>
            </a:ext>
          </a:extLst>
        </xdr:cNvPr>
        <xdr:cNvSpPr>
          <a:spLocks noChangeShapeType="1"/>
        </xdr:cNvSpPr>
      </xdr:nvSpPr>
      <xdr:spPr bwMode="auto">
        <a:xfrm rot="10800000">
          <a:off x="3188425" y="17409522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24</xdr:row>
      <xdr:rowOff>27709</xdr:rowOff>
    </xdr:from>
    <xdr:to>
      <xdr:col>5</xdr:col>
      <xdr:colOff>5444835</xdr:colOff>
      <xdr:row>24</xdr:row>
      <xdr:rowOff>401782</xdr:rowOff>
    </xdr:to>
    <xdr:sp macro="" textlink="">
      <xdr:nvSpPr>
        <xdr:cNvPr id="386" name="Text Box 17">
          <a:extLst>
            <a:ext uri="{FF2B5EF4-FFF2-40B4-BE49-F238E27FC236}">
              <a16:creationId xmlns:a16="http://schemas.microsoft.com/office/drawing/2014/main" id="{A2A37176-8A85-46CA-8FF3-1BE6E63D9123}"/>
            </a:ext>
          </a:extLst>
        </xdr:cNvPr>
        <xdr:cNvSpPr txBox="1">
          <a:spLocks noChangeArrowheads="1"/>
        </xdr:cNvSpPr>
      </xdr:nvSpPr>
      <xdr:spPr bwMode="auto">
        <a:xfrm>
          <a:off x="5878286" y="16824366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87" name="Text Box 17">
          <a:extLst>
            <a:ext uri="{FF2B5EF4-FFF2-40B4-BE49-F238E27FC236}">
              <a16:creationId xmlns:a16="http://schemas.microsoft.com/office/drawing/2014/main" id="{0CE68889-0E04-4D13-8222-419344AD761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88" name="Text Box 17">
          <a:extLst>
            <a:ext uri="{FF2B5EF4-FFF2-40B4-BE49-F238E27FC236}">
              <a16:creationId xmlns:a16="http://schemas.microsoft.com/office/drawing/2014/main" id="{28C8DC17-A1C7-47EE-9033-D788A75E9C1C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89" name="Text Box 17">
          <a:extLst>
            <a:ext uri="{FF2B5EF4-FFF2-40B4-BE49-F238E27FC236}">
              <a16:creationId xmlns:a16="http://schemas.microsoft.com/office/drawing/2014/main" id="{4C8672A9-1EE3-4374-BC7C-4E3804DB9FD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90" name="Text Box 17">
          <a:extLst>
            <a:ext uri="{FF2B5EF4-FFF2-40B4-BE49-F238E27FC236}">
              <a16:creationId xmlns:a16="http://schemas.microsoft.com/office/drawing/2014/main" id="{0D858067-731F-4D49-BF39-2C1BC6657E77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91" name="Text Box 17">
          <a:extLst>
            <a:ext uri="{FF2B5EF4-FFF2-40B4-BE49-F238E27FC236}">
              <a16:creationId xmlns:a16="http://schemas.microsoft.com/office/drawing/2014/main" id="{130451D5-7C34-45A0-A98E-C4748B21E9CD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92" name="Text Box 17">
          <a:extLst>
            <a:ext uri="{FF2B5EF4-FFF2-40B4-BE49-F238E27FC236}">
              <a16:creationId xmlns:a16="http://schemas.microsoft.com/office/drawing/2014/main" id="{BD5D2A56-2BF3-4A30-8E86-B5420DBF1CE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93" name="Text Box 17">
          <a:extLst>
            <a:ext uri="{FF2B5EF4-FFF2-40B4-BE49-F238E27FC236}">
              <a16:creationId xmlns:a16="http://schemas.microsoft.com/office/drawing/2014/main" id="{AB4B6368-AF4B-43A5-95F5-1C5A4DD99C4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94" name="Text Box 17">
          <a:extLst>
            <a:ext uri="{FF2B5EF4-FFF2-40B4-BE49-F238E27FC236}">
              <a16:creationId xmlns:a16="http://schemas.microsoft.com/office/drawing/2014/main" id="{783405D6-9918-4B44-A696-70EC438D1197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95" name="Text Box 17">
          <a:extLst>
            <a:ext uri="{FF2B5EF4-FFF2-40B4-BE49-F238E27FC236}">
              <a16:creationId xmlns:a16="http://schemas.microsoft.com/office/drawing/2014/main" id="{A9F1C45D-5441-4070-BDFF-DAE72B4D9A32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96" name="Text Box 17">
          <a:extLst>
            <a:ext uri="{FF2B5EF4-FFF2-40B4-BE49-F238E27FC236}">
              <a16:creationId xmlns:a16="http://schemas.microsoft.com/office/drawing/2014/main" id="{328C4F5B-3227-4FE9-A7E7-20268ACA7FB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97" name="Text Box 17">
          <a:extLst>
            <a:ext uri="{FF2B5EF4-FFF2-40B4-BE49-F238E27FC236}">
              <a16:creationId xmlns:a16="http://schemas.microsoft.com/office/drawing/2014/main" id="{DCC50F9F-6D08-4D66-87C1-56F67FBEAED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98" name="Text Box 17">
          <a:extLst>
            <a:ext uri="{FF2B5EF4-FFF2-40B4-BE49-F238E27FC236}">
              <a16:creationId xmlns:a16="http://schemas.microsoft.com/office/drawing/2014/main" id="{1A92D94E-0AB0-47A4-B947-E1114FE21D4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99" name="Text Box 17">
          <a:extLst>
            <a:ext uri="{FF2B5EF4-FFF2-40B4-BE49-F238E27FC236}">
              <a16:creationId xmlns:a16="http://schemas.microsoft.com/office/drawing/2014/main" id="{B9FCEFB9-56FF-459A-9700-86FA301B4BDA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00" name="Text Box 17">
          <a:extLst>
            <a:ext uri="{FF2B5EF4-FFF2-40B4-BE49-F238E27FC236}">
              <a16:creationId xmlns:a16="http://schemas.microsoft.com/office/drawing/2014/main" id="{A450C9CF-4D6C-4571-A34F-12A4D5CC46F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01" name="Text Box 17">
          <a:extLst>
            <a:ext uri="{FF2B5EF4-FFF2-40B4-BE49-F238E27FC236}">
              <a16:creationId xmlns:a16="http://schemas.microsoft.com/office/drawing/2014/main" id="{DD809D09-89D4-438D-BB68-D92D454683D7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02" name="Text Box 17">
          <a:extLst>
            <a:ext uri="{FF2B5EF4-FFF2-40B4-BE49-F238E27FC236}">
              <a16:creationId xmlns:a16="http://schemas.microsoft.com/office/drawing/2014/main" id="{6BC360C8-A5D0-4161-9146-4DE07AA49A3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03" name="Text Box 17">
          <a:extLst>
            <a:ext uri="{FF2B5EF4-FFF2-40B4-BE49-F238E27FC236}">
              <a16:creationId xmlns:a16="http://schemas.microsoft.com/office/drawing/2014/main" id="{A89EFD2A-A68A-40DC-B285-CEC62A91760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04" name="Text Box 17">
          <a:extLst>
            <a:ext uri="{FF2B5EF4-FFF2-40B4-BE49-F238E27FC236}">
              <a16:creationId xmlns:a16="http://schemas.microsoft.com/office/drawing/2014/main" id="{E9086556-1BBD-4DDC-BF56-4A824CB8CB6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05" name="Text Box 17">
          <a:extLst>
            <a:ext uri="{FF2B5EF4-FFF2-40B4-BE49-F238E27FC236}">
              <a16:creationId xmlns:a16="http://schemas.microsoft.com/office/drawing/2014/main" id="{914B65EA-9539-4E87-9C92-3EAFE8D2753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06" name="Text Box 17">
          <a:extLst>
            <a:ext uri="{FF2B5EF4-FFF2-40B4-BE49-F238E27FC236}">
              <a16:creationId xmlns:a16="http://schemas.microsoft.com/office/drawing/2014/main" id="{1E66F8E3-4836-4323-AB48-0D03CD6A3DDA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07" name="Text Box 17">
          <a:extLst>
            <a:ext uri="{FF2B5EF4-FFF2-40B4-BE49-F238E27FC236}">
              <a16:creationId xmlns:a16="http://schemas.microsoft.com/office/drawing/2014/main" id="{A21B7CC3-AD06-45A9-A335-1B1CC67A34A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08" name="Text Box 17">
          <a:extLst>
            <a:ext uri="{FF2B5EF4-FFF2-40B4-BE49-F238E27FC236}">
              <a16:creationId xmlns:a16="http://schemas.microsoft.com/office/drawing/2014/main" id="{EA406896-19D9-4EB7-8604-D12CFB0A3F1A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09" name="Text Box 17">
          <a:extLst>
            <a:ext uri="{FF2B5EF4-FFF2-40B4-BE49-F238E27FC236}">
              <a16:creationId xmlns:a16="http://schemas.microsoft.com/office/drawing/2014/main" id="{90588B19-E305-4329-BD23-71FD3D94D38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10" name="Text Box 17">
          <a:extLst>
            <a:ext uri="{FF2B5EF4-FFF2-40B4-BE49-F238E27FC236}">
              <a16:creationId xmlns:a16="http://schemas.microsoft.com/office/drawing/2014/main" id="{561AE6E2-A2F7-4C73-A436-F33257A39F0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11" name="Text Box 17">
          <a:extLst>
            <a:ext uri="{FF2B5EF4-FFF2-40B4-BE49-F238E27FC236}">
              <a16:creationId xmlns:a16="http://schemas.microsoft.com/office/drawing/2014/main" id="{78B73989-8242-479C-A659-E9723F430E1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12" name="Text Box 17">
          <a:extLst>
            <a:ext uri="{FF2B5EF4-FFF2-40B4-BE49-F238E27FC236}">
              <a16:creationId xmlns:a16="http://schemas.microsoft.com/office/drawing/2014/main" id="{A2EE4433-2BDD-4BF4-ACE4-89C0795E7AC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13" name="Text Box 17">
          <a:extLst>
            <a:ext uri="{FF2B5EF4-FFF2-40B4-BE49-F238E27FC236}">
              <a16:creationId xmlns:a16="http://schemas.microsoft.com/office/drawing/2014/main" id="{2281919F-BE84-4A14-87CF-5EE08EBD55F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414" name="Text Box 17">
          <a:extLst>
            <a:ext uri="{FF2B5EF4-FFF2-40B4-BE49-F238E27FC236}">
              <a16:creationId xmlns:a16="http://schemas.microsoft.com/office/drawing/2014/main" id="{94B26970-34A2-4AC7-8633-C69B0DC8E9E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FB4DA947-60F3-40D2-AB31-C15EA48BA597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7138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AB1F47C0-89DC-417F-8B24-3EB6784DC170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39630D92-1D4F-4647-B300-C22CC3B251AE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6032E97A-E797-49BE-AFE1-ACE80CFDA43A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BF96438E-AF40-4B4B-AC9D-E395BCE1CE1F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7198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D524EA70-278D-4047-B770-7E2D11887A6D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7EBCF62C-F191-4DB0-B539-8E4A1985EDCF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3531CC02-664A-436D-A75A-681CA6FD1BBA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3228FB66-88C0-40B8-B622-EC89B8847FC7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28</xdr:row>
      <xdr:rowOff>496353</xdr:rowOff>
    </xdr:from>
    <xdr:to>
      <xdr:col>5</xdr:col>
      <xdr:colOff>2867940</xdr:colOff>
      <xdr:row>28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A11EBCE2-E9C0-4D50-A747-1F8B4F9FBD52}"/>
            </a:ext>
          </a:extLst>
        </xdr:cNvPr>
        <xdr:cNvSpPr txBox="1">
          <a:spLocks noChangeArrowheads="1"/>
        </xdr:cNvSpPr>
      </xdr:nvSpPr>
      <xdr:spPr bwMode="auto">
        <a:xfrm>
          <a:off x="4079520" y="1978257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28</xdr:row>
      <xdr:rowOff>746760</xdr:rowOff>
    </xdr:from>
    <xdr:to>
      <xdr:col>5</xdr:col>
      <xdr:colOff>3063240</xdr:colOff>
      <xdr:row>28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D99B73DB-BE30-4EE3-9BAD-291E9E8B7F57}"/>
            </a:ext>
          </a:extLst>
        </xdr:cNvPr>
        <xdr:cNvSpPr>
          <a:spLocks noChangeShapeType="1"/>
        </xdr:cNvSpPr>
      </xdr:nvSpPr>
      <xdr:spPr bwMode="auto">
        <a:xfrm rot="10800000">
          <a:off x="3810000" y="2003298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793E0367-61CE-41A5-89E1-8FC9529D25D4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28</xdr:row>
      <xdr:rowOff>74221</xdr:rowOff>
    </xdr:from>
    <xdr:to>
      <xdr:col>5</xdr:col>
      <xdr:colOff>5408220</xdr:colOff>
      <xdr:row>28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68491E80-6266-46D3-B2CE-F45E74FAAD70}"/>
            </a:ext>
          </a:extLst>
        </xdr:cNvPr>
        <xdr:cNvSpPr txBox="1">
          <a:spLocks noChangeArrowheads="1"/>
        </xdr:cNvSpPr>
      </xdr:nvSpPr>
      <xdr:spPr bwMode="auto">
        <a:xfrm>
          <a:off x="6198622" y="1936044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28</xdr:row>
      <xdr:rowOff>152400</xdr:rowOff>
    </xdr:from>
    <xdr:to>
      <xdr:col>5</xdr:col>
      <xdr:colOff>3063240</xdr:colOff>
      <xdr:row>28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38894A7D-706E-434B-B7FA-C8E187D601C9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94386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28</xdr:row>
      <xdr:rowOff>152400</xdr:rowOff>
    </xdr:from>
    <xdr:to>
      <xdr:col>5</xdr:col>
      <xdr:colOff>2202180</xdr:colOff>
      <xdr:row>28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7C563158-CEB0-4879-B3CC-A65E6F816C19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94386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28</xdr:row>
      <xdr:rowOff>152400</xdr:rowOff>
    </xdr:from>
    <xdr:to>
      <xdr:col>5</xdr:col>
      <xdr:colOff>3063240</xdr:colOff>
      <xdr:row>28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A10CDF8C-EA66-4113-B4E3-EF009B9C1639}"/>
            </a:ext>
          </a:extLst>
        </xdr:cNvPr>
        <xdr:cNvSpPr>
          <a:spLocks noChangeShapeType="1"/>
        </xdr:cNvSpPr>
      </xdr:nvSpPr>
      <xdr:spPr bwMode="auto">
        <a:xfrm rot="10800000">
          <a:off x="3810000" y="194386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28</xdr:row>
      <xdr:rowOff>137160</xdr:rowOff>
    </xdr:from>
    <xdr:to>
      <xdr:col>5</xdr:col>
      <xdr:colOff>2575560</xdr:colOff>
      <xdr:row>28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4788CF98-174F-405A-B217-089C702DD79D}"/>
            </a:ext>
          </a:extLst>
        </xdr:cNvPr>
        <xdr:cNvCxnSpPr>
          <a:cxnSpLocks noChangeShapeType="1"/>
        </xdr:cNvCxnSpPr>
      </xdr:nvCxnSpPr>
      <xdr:spPr bwMode="auto">
        <a:xfrm>
          <a:off x="3992880" y="194233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28</xdr:row>
      <xdr:rowOff>236220</xdr:rowOff>
    </xdr:from>
    <xdr:to>
      <xdr:col>5</xdr:col>
      <xdr:colOff>2423160</xdr:colOff>
      <xdr:row>28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2B87FE8C-3D5B-4985-B6A7-653C57B217CD}"/>
            </a:ext>
          </a:extLst>
        </xdr:cNvPr>
        <xdr:cNvCxnSpPr>
          <a:cxnSpLocks noChangeShapeType="1"/>
        </xdr:cNvCxnSpPr>
      </xdr:nvCxnSpPr>
      <xdr:spPr bwMode="auto">
        <a:xfrm>
          <a:off x="3840480" y="1952244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28</xdr:row>
      <xdr:rowOff>318052</xdr:rowOff>
    </xdr:from>
    <xdr:to>
      <xdr:col>5</xdr:col>
      <xdr:colOff>3464119</xdr:colOff>
      <xdr:row>28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E5B05CFD-BE7F-44CE-8E69-3365D8B3055A}"/>
            </a:ext>
          </a:extLst>
        </xdr:cNvPr>
        <xdr:cNvSpPr txBox="1">
          <a:spLocks noChangeArrowheads="1"/>
        </xdr:cNvSpPr>
      </xdr:nvSpPr>
      <xdr:spPr bwMode="auto">
        <a:xfrm>
          <a:off x="4675699" y="196042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28</xdr:row>
      <xdr:rowOff>192157</xdr:rowOff>
    </xdr:from>
    <xdr:to>
      <xdr:col>5</xdr:col>
      <xdr:colOff>2960536</xdr:colOff>
      <xdr:row>28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7C52EBF5-B293-477E-948B-40EE22AB287B}"/>
            </a:ext>
          </a:extLst>
        </xdr:cNvPr>
        <xdr:cNvSpPr txBox="1">
          <a:spLocks noChangeArrowheads="1"/>
        </xdr:cNvSpPr>
      </xdr:nvSpPr>
      <xdr:spPr bwMode="auto">
        <a:xfrm>
          <a:off x="4172116" y="1947837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28</xdr:row>
      <xdr:rowOff>129540</xdr:rowOff>
    </xdr:from>
    <xdr:to>
      <xdr:col>5</xdr:col>
      <xdr:colOff>1211580</xdr:colOff>
      <xdr:row>28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A74A2A1A-511E-4988-ACA7-27D028D5BE30}"/>
            </a:ext>
          </a:extLst>
        </xdr:cNvPr>
        <xdr:cNvCxnSpPr>
          <a:cxnSpLocks noChangeShapeType="1"/>
        </xdr:cNvCxnSpPr>
      </xdr:nvCxnSpPr>
      <xdr:spPr bwMode="auto">
        <a:xfrm>
          <a:off x="2819400" y="1941576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28</xdr:row>
      <xdr:rowOff>754380</xdr:rowOff>
    </xdr:from>
    <xdr:to>
      <xdr:col>5</xdr:col>
      <xdr:colOff>1203960</xdr:colOff>
      <xdr:row>28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D45ED2F3-CA16-45FC-94A8-57740CE10FAD}"/>
            </a:ext>
          </a:extLst>
        </xdr:cNvPr>
        <xdr:cNvSpPr>
          <a:spLocks noChangeShapeType="1"/>
        </xdr:cNvSpPr>
      </xdr:nvSpPr>
      <xdr:spPr bwMode="auto">
        <a:xfrm rot="10800000">
          <a:off x="2491740" y="2004060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28</xdr:row>
      <xdr:rowOff>106680</xdr:rowOff>
    </xdr:from>
    <xdr:to>
      <xdr:col>5</xdr:col>
      <xdr:colOff>1234440</xdr:colOff>
      <xdr:row>28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B12FC2DF-CB44-4880-9181-C32E000FC57A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939290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28</xdr:row>
      <xdr:rowOff>516835</xdr:rowOff>
    </xdr:from>
    <xdr:to>
      <xdr:col>5</xdr:col>
      <xdr:colOff>1217875</xdr:colOff>
      <xdr:row>28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E04B5EC9-2B43-4B5B-B355-A30C6B200C52}"/>
            </a:ext>
          </a:extLst>
        </xdr:cNvPr>
        <xdr:cNvSpPr txBox="1">
          <a:spLocks noChangeArrowheads="1"/>
        </xdr:cNvSpPr>
      </xdr:nvSpPr>
      <xdr:spPr bwMode="auto">
        <a:xfrm>
          <a:off x="2429455" y="1980305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28</xdr:row>
      <xdr:rowOff>304800</xdr:rowOff>
    </xdr:from>
    <xdr:to>
      <xdr:col>5</xdr:col>
      <xdr:colOff>1661823</xdr:colOff>
      <xdr:row>28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8D428057-0126-4701-80F8-7E4457A9D579}"/>
            </a:ext>
          </a:extLst>
        </xdr:cNvPr>
        <xdr:cNvSpPr txBox="1">
          <a:spLocks noChangeArrowheads="1"/>
        </xdr:cNvSpPr>
      </xdr:nvSpPr>
      <xdr:spPr bwMode="auto">
        <a:xfrm>
          <a:off x="2873403" y="195910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2C1A0235-5413-40CF-8598-1F933D5BDD29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6</xdr:row>
      <xdr:rowOff>146957</xdr:rowOff>
    </xdr:from>
    <xdr:to>
      <xdr:col>5</xdr:col>
      <xdr:colOff>3967843</xdr:colOff>
      <xdr:row>6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AAB3F97C-8D99-44BD-A9EB-912A36447C1C}"/>
            </a:ext>
          </a:extLst>
        </xdr:cNvPr>
        <xdr:cNvCxnSpPr>
          <a:cxnSpLocks noChangeShapeType="1"/>
        </xdr:cNvCxnSpPr>
      </xdr:nvCxnSpPr>
      <xdr:spPr bwMode="auto">
        <a:xfrm>
          <a:off x="5575663" y="251677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2D995922-8D16-4490-9D96-679FF13A68EE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134771EB-DC6B-49F2-8159-2B57C1810175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28</xdr:row>
      <xdr:rowOff>10886</xdr:rowOff>
    </xdr:from>
    <xdr:to>
      <xdr:col>5</xdr:col>
      <xdr:colOff>1158240</xdr:colOff>
      <xdr:row>28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B78FB118-1F8A-4EF1-A8A8-06C8931D8925}"/>
            </a:ext>
          </a:extLst>
        </xdr:cNvPr>
        <xdr:cNvSpPr txBox="1">
          <a:spLocks noChangeArrowheads="1"/>
        </xdr:cNvSpPr>
      </xdr:nvSpPr>
      <xdr:spPr bwMode="auto">
        <a:xfrm>
          <a:off x="2369820" y="1929710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06153D43-D30C-4E0E-B9C9-31060655094F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590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B2624FA1-11F9-417E-9AF1-21EFDC584496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3BBA2929-B6B3-4CB4-B3FE-9A7F431654C6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2DB2C7A8-E07A-4249-95AF-7C5A76AF1A89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76FE3273-172E-40F0-A97E-7CF290591998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816795F5-E3D7-46D1-89FD-69D8CC51E8D8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8857CB02-1883-4250-A557-2840B8BB6AA4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530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8CF1FAEE-7BD6-4F97-B523-33B4B824B10D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84E40A13-B113-4A97-AFE3-BE2AF88E07E9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07AB8417-C83B-46FE-977D-16116404B69B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04461049-A64C-4C4E-A936-021C20F20616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BC9D31C1-1B53-4ADD-B125-BA29BA2499E4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44" name="Line 20">
          <a:extLst>
            <a:ext uri="{FF2B5EF4-FFF2-40B4-BE49-F238E27FC236}">
              <a16:creationId xmlns:a16="http://schemas.microsoft.com/office/drawing/2014/main" id="{13C26A7E-7E45-4466-B6F1-0B3EB9DA39C3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2E263FB1-2ED2-4559-8F9E-5B643BB7B757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EEFA566E-6BFD-4B82-9DF2-7247FC61732D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081B1581-CD66-4A33-9527-E70F25FC3D7F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48" name="Line 20">
          <a:extLst>
            <a:ext uri="{FF2B5EF4-FFF2-40B4-BE49-F238E27FC236}">
              <a16:creationId xmlns:a16="http://schemas.microsoft.com/office/drawing/2014/main" id="{876A7F89-83E9-4328-827C-3B7C183F0C38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B248D44D-4110-40CF-84B7-731C50735D9C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849971B8-BC76-425A-9362-E60317E55E99}"/>
            </a:ext>
          </a:extLst>
        </xdr:cNvPr>
        <xdr:cNvSpPr txBox="1">
          <a:spLocks noChangeArrowheads="1"/>
        </xdr:cNvSpPr>
      </xdr:nvSpPr>
      <xdr:spPr bwMode="auto">
        <a:xfrm>
          <a:off x="4119879" y="76802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530</a:t>
          </a: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51" name="Line 20">
          <a:extLst>
            <a:ext uri="{FF2B5EF4-FFF2-40B4-BE49-F238E27FC236}">
              <a16:creationId xmlns:a16="http://schemas.microsoft.com/office/drawing/2014/main" id="{CE4235E9-0132-4F6D-BEE4-6A42D202B863}"/>
            </a:ext>
          </a:extLst>
        </xdr:cNvPr>
        <xdr:cNvSpPr>
          <a:spLocks noChangeShapeType="1"/>
        </xdr:cNvSpPr>
      </xdr:nvSpPr>
      <xdr:spPr bwMode="auto">
        <a:xfrm rot="10800000">
          <a:off x="3185160" y="75895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D2B3D60D-E700-4FA1-A7F3-C658E6DD058E}"/>
            </a:ext>
          </a:extLst>
        </xdr:cNvPr>
        <xdr:cNvSpPr txBox="1">
          <a:spLocks noChangeArrowheads="1"/>
        </xdr:cNvSpPr>
      </xdr:nvSpPr>
      <xdr:spPr bwMode="auto">
        <a:xfrm>
          <a:off x="6041273" y="74724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688FAC43-3CAA-46C9-B51B-7E8342A46477}"/>
            </a:ext>
          </a:extLst>
        </xdr:cNvPr>
        <xdr:cNvSpPr txBox="1">
          <a:spLocks noChangeArrowheads="1"/>
        </xdr:cNvSpPr>
      </xdr:nvSpPr>
      <xdr:spPr bwMode="auto">
        <a:xfrm>
          <a:off x="4119879" y="85260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340</a:t>
          </a:r>
        </a:p>
      </xdr:txBody>
    </xdr:sp>
    <xdr:clientData/>
  </xdr:twoCellAnchor>
  <xdr:twoCellAnchor>
    <xdr:from>
      <xdr:col>5</xdr:col>
      <xdr:colOff>1577340</xdr:colOff>
      <xdr:row>15</xdr:row>
      <xdr:rowOff>144780</xdr:rowOff>
    </xdr:from>
    <xdr:to>
      <xdr:col>5</xdr:col>
      <xdr:colOff>3962400</xdr:colOff>
      <xdr:row>15</xdr:row>
      <xdr:rowOff>152400</xdr:rowOff>
    </xdr:to>
    <xdr:sp macro="" textlink="">
      <xdr:nvSpPr>
        <xdr:cNvPr id="54" name="Line 20">
          <a:extLst>
            <a:ext uri="{FF2B5EF4-FFF2-40B4-BE49-F238E27FC236}">
              <a16:creationId xmlns:a16="http://schemas.microsoft.com/office/drawing/2014/main" id="{9F256B52-2E1C-4A67-955B-F7B61E065406}"/>
            </a:ext>
          </a:extLst>
        </xdr:cNvPr>
        <xdr:cNvSpPr>
          <a:spLocks noChangeShapeType="1"/>
        </xdr:cNvSpPr>
      </xdr:nvSpPr>
      <xdr:spPr bwMode="auto">
        <a:xfrm rot="10800000">
          <a:off x="3185160" y="84353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045B8FC6-B045-41F8-A43C-61C2A04889AF}"/>
            </a:ext>
          </a:extLst>
        </xdr:cNvPr>
        <xdr:cNvSpPr txBox="1">
          <a:spLocks noChangeArrowheads="1"/>
        </xdr:cNvSpPr>
      </xdr:nvSpPr>
      <xdr:spPr bwMode="auto">
        <a:xfrm>
          <a:off x="6041273" y="83182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A00ACB5E-8AA7-4FA6-9F70-AEB65D093402}"/>
            </a:ext>
          </a:extLst>
        </xdr:cNvPr>
        <xdr:cNvSpPr txBox="1">
          <a:spLocks noChangeArrowheads="1"/>
        </xdr:cNvSpPr>
      </xdr:nvSpPr>
      <xdr:spPr bwMode="auto">
        <a:xfrm>
          <a:off x="4119879" y="110635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354</a:t>
          </a:r>
        </a:p>
      </xdr:txBody>
    </xdr:sp>
    <xdr:clientData/>
  </xdr:twoCellAnchor>
  <xdr:twoCellAnchor>
    <xdr:from>
      <xdr:col>5</xdr:col>
      <xdr:colOff>1566454</xdr:colOff>
      <xdr:row>17</xdr:row>
      <xdr:rowOff>612865</xdr:rowOff>
    </xdr:from>
    <xdr:to>
      <xdr:col>5</xdr:col>
      <xdr:colOff>3951514</xdr:colOff>
      <xdr:row>17</xdr:row>
      <xdr:rowOff>620485</xdr:rowOff>
    </xdr:to>
    <xdr:sp macro="" textlink="">
      <xdr:nvSpPr>
        <xdr:cNvPr id="57" name="Line 20">
          <a:extLst>
            <a:ext uri="{FF2B5EF4-FFF2-40B4-BE49-F238E27FC236}">
              <a16:creationId xmlns:a16="http://schemas.microsoft.com/office/drawing/2014/main" id="{51CB5C8A-1D08-4213-98A9-D2A82564A1CD}"/>
            </a:ext>
          </a:extLst>
        </xdr:cNvPr>
        <xdr:cNvSpPr>
          <a:spLocks noChangeShapeType="1"/>
        </xdr:cNvSpPr>
      </xdr:nvSpPr>
      <xdr:spPr bwMode="auto">
        <a:xfrm rot="10800000">
          <a:off x="3174274" y="114408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17</xdr:row>
      <xdr:rowOff>137160</xdr:rowOff>
    </xdr:from>
    <xdr:to>
      <xdr:col>5</xdr:col>
      <xdr:colOff>1577340</xdr:colOff>
      <xdr:row>17</xdr:row>
      <xdr:rowOff>594360</xdr:rowOff>
    </xdr:to>
    <xdr:cxnSp macro="">
      <xdr:nvCxnSpPr>
        <xdr:cNvPr id="58" name="Straight Connector 55">
          <a:extLst>
            <a:ext uri="{FF2B5EF4-FFF2-40B4-BE49-F238E27FC236}">
              <a16:creationId xmlns:a16="http://schemas.microsoft.com/office/drawing/2014/main" id="{7D797593-B251-40E9-AB73-41FFB09F9CC6}"/>
            </a:ext>
          </a:extLst>
        </xdr:cNvPr>
        <xdr:cNvCxnSpPr>
          <a:cxnSpLocks noChangeShapeType="1"/>
        </xdr:cNvCxnSpPr>
      </xdr:nvCxnSpPr>
      <xdr:spPr bwMode="auto">
        <a:xfrm>
          <a:off x="3185160" y="109651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0C349457-8AD2-4950-B2EE-EB5AA9905FD2}"/>
            </a:ext>
          </a:extLst>
        </xdr:cNvPr>
        <xdr:cNvSpPr txBox="1">
          <a:spLocks noChangeArrowheads="1"/>
        </xdr:cNvSpPr>
      </xdr:nvSpPr>
      <xdr:spPr bwMode="auto">
        <a:xfrm>
          <a:off x="5864135" y="108557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17</xdr:row>
      <xdr:rowOff>195943</xdr:rowOff>
    </xdr:from>
    <xdr:to>
      <xdr:col>5</xdr:col>
      <xdr:colOff>1582783</xdr:colOff>
      <xdr:row>17</xdr:row>
      <xdr:rowOff>498312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49E4CB21-4DEE-4DAF-BBDD-8997D7DFDA80}"/>
            </a:ext>
          </a:extLst>
        </xdr:cNvPr>
        <xdr:cNvSpPr txBox="1">
          <a:spLocks noChangeArrowheads="1"/>
        </xdr:cNvSpPr>
      </xdr:nvSpPr>
      <xdr:spPr bwMode="auto">
        <a:xfrm>
          <a:off x="2794363" y="1102396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A45F272D-1941-4B84-9415-44A4262D5117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8BBB24A9-0E17-4834-A0C4-6AF460E66813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EA72E878-7AC7-453D-85BD-A3B7F0FD4DB8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51D39715-EE60-48C4-A3F8-87D2648BA64E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14C21838-B2C3-4993-9977-70DE94268BD4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522E11D6-DE51-4F5C-8468-2983D69F5A2D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82E11145-8518-492A-A67F-8001E82CD79D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5AACE34D-9EFA-466B-A963-4C146645B92F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4D35FD05-796A-4D57-9DF9-69AC303BE123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8B85A997-3083-4293-ABA2-2264A4A5ABB9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126C2549-ED53-4545-A8F0-9B0702E9767E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77001EE1-1D2F-4BEF-B462-66C08D23BCA6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202584A2-F991-4149-B615-09CDA8A6D4A6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2DAE5710-BD8D-4961-A0ED-7C1DE7E98A10}"/>
            </a:ext>
          </a:extLst>
        </xdr:cNvPr>
        <xdr:cNvSpPr txBox="1">
          <a:spLocks noChangeArrowheads="1"/>
        </xdr:cNvSpPr>
      </xdr:nvSpPr>
      <xdr:spPr bwMode="auto">
        <a:xfrm>
          <a:off x="4119879" y="119093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590</a:t>
          </a:r>
        </a:p>
      </xdr:txBody>
    </xdr:sp>
    <xdr:clientData/>
  </xdr:twoCellAnchor>
  <xdr:twoCellAnchor>
    <xdr:from>
      <xdr:col>5</xdr:col>
      <xdr:colOff>1566454</xdr:colOff>
      <xdr:row>18</xdr:row>
      <xdr:rowOff>612865</xdr:rowOff>
    </xdr:from>
    <xdr:to>
      <xdr:col>5</xdr:col>
      <xdr:colOff>3951514</xdr:colOff>
      <xdr:row>18</xdr:row>
      <xdr:rowOff>620485</xdr:rowOff>
    </xdr:to>
    <xdr:sp macro="" textlink="">
      <xdr:nvSpPr>
        <xdr:cNvPr id="75" name="Line 20">
          <a:extLst>
            <a:ext uri="{FF2B5EF4-FFF2-40B4-BE49-F238E27FC236}">
              <a16:creationId xmlns:a16="http://schemas.microsoft.com/office/drawing/2014/main" id="{5EE25807-C600-41B4-875F-299D2383328D}"/>
            </a:ext>
          </a:extLst>
        </xdr:cNvPr>
        <xdr:cNvSpPr>
          <a:spLocks noChangeShapeType="1"/>
        </xdr:cNvSpPr>
      </xdr:nvSpPr>
      <xdr:spPr bwMode="auto">
        <a:xfrm rot="10800000">
          <a:off x="3174274" y="122867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47F75C05-AF5D-4EB9-858B-31C347E3ECF8}"/>
            </a:ext>
          </a:extLst>
        </xdr:cNvPr>
        <xdr:cNvSpPr txBox="1">
          <a:spLocks noChangeArrowheads="1"/>
        </xdr:cNvSpPr>
      </xdr:nvSpPr>
      <xdr:spPr bwMode="auto">
        <a:xfrm>
          <a:off x="5864135" y="117015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FA84B4A6-54F7-4CAB-BE51-B1F9524BD2A3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D2DF4E82-C418-4032-A754-50D6FF0B107A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CB0F439E-B03E-4544-BF8B-229A257E9E66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4F964BBE-8FED-4B6B-9418-B2957888F201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86CD52E0-82D7-4F8A-B918-08E02D6188AD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55989093-20D6-4588-9CB6-72EA89ADB973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2690F9D5-B4EB-4185-A9E9-5EC1949F979F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A13C1ABC-DDA0-407B-A10B-992B17AA8B4A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DBC28E03-3508-4DF2-BAF8-886852CC10A6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32BE1844-E915-4A7D-8E30-6D23FF207F3A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FEF3B76C-9826-4BA3-9C14-A058E5D9DBEA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F987FEED-2BC2-4135-9491-0B268382DE05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00A104C7-5C89-4EF0-9301-F1558B755F46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565369E6-76B2-4331-923E-093EDF86ED21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96B411B8-C54E-4A95-9D60-78B60B90F1C0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5EAA1566-05ED-479E-9E2E-204A09644805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EAB467C3-B7FB-4048-96D2-58DEDE3A31FE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075028DB-03F3-43A9-BA7F-7B68056A17D9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8041C2E7-D71E-4D0F-BF59-8028350703AC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6AD2CE64-2105-4E97-A4E0-E42B4D1B6A27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80B80CF9-56D6-4A59-BFB6-3F6727B2A2B4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A1EAC6B3-D08B-4A87-8423-E618389B859E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8FF1189F-9981-4C05-B42E-D074095824F6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856CDC64-3455-47E7-8721-025030209285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B314BD2E-1974-4A5E-AAA6-9A43BB3A27DE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223ED129-8287-49A3-9003-ECFA3A6BCFA2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816F4A5A-C10D-4984-B5A5-397F8E169444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58338B97-F2FA-436A-B9C0-B225DFCE34ED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19</xdr:row>
      <xdr:rowOff>235527</xdr:rowOff>
    </xdr:from>
    <xdr:to>
      <xdr:col>5</xdr:col>
      <xdr:colOff>2908299</xdr:colOff>
      <xdr:row>19</xdr:row>
      <xdr:rowOff>534884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C692906D-16D7-4FFA-A923-E34C8D5210A3}"/>
            </a:ext>
          </a:extLst>
        </xdr:cNvPr>
        <xdr:cNvSpPr txBox="1">
          <a:spLocks noChangeArrowheads="1"/>
        </xdr:cNvSpPr>
      </xdr:nvSpPr>
      <xdr:spPr bwMode="auto">
        <a:xfrm>
          <a:off x="4119879" y="127551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1566454</xdr:colOff>
      <xdr:row>19</xdr:row>
      <xdr:rowOff>612865</xdr:rowOff>
    </xdr:from>
    <xdr:to>
      <xdr:col>5</xdr:col>
      <xdr:colOff>3951514</xdr:colOff>
      <xdr:row>19</xdr:row>
      <xdr:rowOff>620485</xdr:rowOff>
    </xdr:to>
    <xdr:sp macro="" textlink="">
      <xdr:nvSpPr>
        <xdr:cNvPr id="106" name="Line 20">
          <a:extLst>
            <a:ext uri="{FF2B5EF4-FFF2-40B4-BE49-F238E27FC236}">
              <a16:creationId xmlns:a16="http://schemas.microsoft.com/office/drawing/2014/main" id="{3BB66F42-4A2A-4C77-B8E5-2C5DCBDD1D6D}"/>
            </a:ext>
          </a:extLst>
        </xdr:cNvPr>
        <xdr:cNvSpPr>
          <a:spLocks noChangeShapeType="1"/>
        </xdr:cNvSpPr>
      </xdr:nvSpPr>
      <xdr:spPr bwMode="auto">
        <a:xfrm rot="10800000">
          <a:off x="3174274" y="131325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19</xdr:row>
      <xdr:rowOff>27709</xdr:rowOff>
    </xdr:from>
    <xdr:to>
      <xdr:col>5</xdr:col>
      <xdr:colOff>5444835</xdr:colOff>
      <xdr:row>19</xdr:row>
      <xdr:rowOff>401782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1AF2BED0-EBA0-4508-8C53-61D0A2EC0C09}"/>
            </a:ext>
          </a:extLst>
        </xdr:cNvPr>
        <xdr:cNvSpPr txBox="1">
          <a:spLocks noChangeArrowheads="1"/>
        </xdr:cNvSpPr>
      </xdr:nvSpPr>
      <xdr:spPr bwMode="auto">
        <a:xfrm>
          <a:off x="5864135" y="125473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542710BE-E57C-4BCE-B629-4297B809B1C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B6B97B18-AA8C-47EE-AC29-F9DE5E465A2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138E0A47-C461-405A-B494-969C3B83CBA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B4C207DF-6AC4-4751-AA30-B542C4A4976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A0FD5E04-C3A3-446B-B1B0-1BD89BAED6D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7CFBD01B-3695-4CC4-A3D0-8E78972A92A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73024ED5-4462-41BE-AA11-241592CF866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00154B9F-731C-41B7-A187-79EDB3C6576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87171DF2-9193-4712-8F59-BA241FC0F1F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9B77AD8C-02FA-44E5-A314-4E6FD17AE57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2BD70971-E65E-4E23-B2B3-105F55E5E91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D1848EF7-86FA-44CA-A162-2D9F6696A15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9F55086C-55F5-405D-929C-19BC2B841C8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0B6EF719-46D5-4F86-A809-68FABDA1DC5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C2C9DF89-ABB8-4293-A7AA-1F63E5CB99C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DB5C4FF2-CEDF-4177-A482-158D3181088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44A99C8C-1293-486A-A16B-0122F239E41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C34A23C5-2A4A-482F-870E-10A56760D26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EBEEE4CF-F628-4124-8DB1-8E48B466340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D4C8E2A0-A36F-40E2-B9D8-14CC1243ECA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92FFFA7E-CB45-44F5-8D81-B7F0A2DAEF4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64126523-FD07-4242-837B-B3ACA1DD6A9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A341FFE8-CBAB-4EB2-A27D-1914B215124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783B09BE-417A-4FA9-8B16-C11DBB4BA37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927497A5-34FC-45AD-9BE1-80C1CF8B186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910F7FDB-3F18-40F5-9F35-E1F7E9C90C2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78500269-4869-45AD-BB89-EC70656BCBA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A091BE48-3EA7-4429-9735-DD55968D9FF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20</xdr:row>
      <xdr:rowOff>235527</xdr:rowOff>
    </xdr:from>
    <xdr:to>
      <xdr:col>5</xdr:col>
      <xdr:colOff>2908299</xdr:colOff>
      <xdr:row>20</xdr:row>
      <xdr:rowOff>534884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CE5AD237-B65F-416C-814A-AEB6CD38288B}"/>
            </a:ext>
          </a:extLst>
        </xdr:cNvPr>
        <xdr:cNvSpPr txBox="1">
          <a:spLocks noChangeArrowheads="1"/>
        </xdr:cNvSpPr>
      </xdr:nvSpPr>
      <xdr:spPr bwMode="auto">
        <a:xfrm>
          <a:off x="4119879" y="136010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530</a:t>
          </a:r>
        </a:p>
      </xdr:txBody>
    </xdr:sp>
    <xdr:clientData/>
  </xdr:twoCellAnchor>
  <xdr:twoCellAnchor>
    <xdr:from>
      <xdr:col>5</xdr:col>
      <xdr:colOff>1566454</xdr:colOff>
      <xdr:row>20</xdr:row>
      <xdr:rowOff>612865</xdr:rowOff>
    </xdr:from>
    <xdr:to>
      <xdr:col>5</xdr:col>
      <xdr:colOff>3951514</xdr:colOff>
      <xdr:row>20</xdr:row>
      <xdr:rowOff>620485</xdr:rowOff>
    </xdr:to>
    <xdr:sp macro="" textlink="">
      <xdr:nvSpPr>
        <xdr:cNvPr id="137" name="Line 20">
          <a:extLst>
            <a:ext uri="{FF2B5EF4-FFF2-40B4-BE49-F238E27FC236}">
              <a16:creationId xmlns:a16="http://schemas.microsoft.com/office/drawing/2014/main" id="{74787EDF-2E5B-48D3-BABC-54B01F9EF7E7}"/>
            </a:ext>
          </a:extLst>
        </xdr:cNvPr>
        <xdr:cNvSpPr>
          <a:spLocks noChangeShapeType="1"/>
        </xdr:cNvSpPr>
      </xdr:nvSpPr>
      <xdr:spPr bwMode="auto">
        <a:xfrm rot="10800000">
          <a:off x="3174274" y="139783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20</xdr:row>
      <xdr:rowOff>27709</xdr:rowOff>
    </xdr:from>
    <xdr:to>
      <xdr:col>5</xdr:col>
      <xdr:colOff>5444835</xdr:colOff>
      <xdr:row>20</xdr:row>
      <xdr:rowOff>401782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23650693-84BA-440F-8D46-5E0955070395}"/>
            </a:ext>
          </a:extLst>
        </xdr:cNvPr>
        <xdr:cNvSpPr txBox="1">
          <a:spLocks noChangeArrowheads="1"/>
        </xdr:cNvSpPr>
      </xdr:nvSpPr>
      <xdr:spPr bwMode="auto">
        <a:xfrm>
          <a:off x="5864135" y="133931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82542B2B-5D15-4B6D-A2D3-B0D788916D3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0FD92136-DBB2-460A-8BAE-74938316622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E5488624-D354-4F36-A2C4-0963F44CBE3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FFF58BB3-B4EF-45F9-B48F-B6E908A5803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95D3B587-D054-451A-8C66-390B29FC961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519B4532-3CBD-4F2E-A6AB-C8599E32D73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571FE911-FDAF-4D06-A319-B49F701D3A9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E679FFF1-C537-4FB5-8A5F-34CC630D812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9D589AB2-DD6F-4818-9928-8CD21697D36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0E902A9A-D0CB-45D6-A3F8-128B291725B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A6B5CC75-D240-4A12-A35B-33752FDD07A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0BFCF840-9B98-4461-9340-DD5D4BDC825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89B1A30C-A2D9-4050-9A38-C59E8E25BC3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47793D99-AFF1-4E75-9657-E35C10D6191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05931C7F-FFF2-4BF9-893E-DB24998939C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46265349-7880-484B-B3FE-39F6A57AC7D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9D226D82-2C21-42BA-8701-DBBCAE3F7E2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F1C07A0C-D31C-4AE1-ADC2-89BFF810455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DC88E92B-1BCC-4DD0-B7F0-159AC06AAE7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59DA31AD-A555-4A12-94F0-BFEDF595508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C209F29F-2BEE-49F7-A64F-F1904EFDD21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A73B8F57-57C9-4ADA-8718-79C52F1012F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1" name="Text Box 17">
          <a:extLst>
            <a:ext uri="{FF2B5EF4-FFF2-40B4-BE49-F238E27FC236}">
              <a16:creationId xmlns:a16="http://schemas.microsoft.com/office/drawing/2014/main" id="{D3CE250B-640E-4719-A64B-7A93F2F02EF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0534CC47-9AD2-474F-A833-F6903AD143A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5E00AB1C-4D5C-4811-9229-A96BC4DB3D6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91FF91CA-F678-49C1-B5BE-7FB865DE1A2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DBEEA29C-55FF-4F02-919A-9AEA9D4A041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AB763EE8-E77B-41AB-A54A-1C22AB9230B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21</xdr:row>
      <xdr:rowOff>235527</xdr:rowOff>
    </xdr:from>
    <xdr:to>
      <xdr:col>5</xdr:col>
      <xdr:colOff>2908299</xdr:colOff>
      <xdr:row>21</xdr:row>
      <xdr:rowOff>534884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0F1ADFED-F57B-49CC-84FA-C459FD4F51E2}"/>
            </a:ext>
          </a:extLst>
        </xdr:cNvPr>
        <xdr:cNvSpPr txBox="1">
          <a:spLocks noChangeArrowheads="1"/>
        </xdr:cNvSpPr>
      </xdr:nvSpPr>
      <xdr:spPr bwMode="auto">
        <a:xfrm>
          <a:off x="4119879" y="144468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21</xdr:row>
      <xdr:rowOff>612865</xdr:rowOff>
    </xdr:from>
    <xdr:to>
      <xdr:col>5</xdr:col>
      <xdr:colOff>3951514</xdr:colOff>
      <xdr:row>21</xdr:row>
      <xdr:rowOff>620485</xdr:rowOff>
    </xdr:to>
    <xdr:sp macro="" textlink="">
      <xdr:nvSpPr>
        <xdr:cNvPr id="168" name="Line 20">
          <a:extLst>
            <a:ext uri="{FF2B5EF4-FFF2-40B4-BE49-F238E27FC236}">
              <a16:creationId xmlns:a16="http://schemas.microsoft.com/office/drawing/2014/main" id="{3CB3D595-2E21-4B66-89C3-2E1CB1A5C852}"/>
            </a:ext>
          </a:extLst>
        </xdr:cNvPr>
        <xdr:cNvSpPr>
          <a:spLocks noChangeShapeType="1"/>
        </xdr:cNvSpPr>
      </xdr:nvSpPr>
      <xdr:spPr bwMode="auto">
        <a:xfrm rot="10800000">
          <a:off x="3174274" y="148241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21</xdr:row>
      <xdr:rowOff>27709</xdr:rowOff>
    </xdr:from>
    <xdr:to>
      <xdr:col>5</xdr:col>
      <xdr:colOff>5444835</xdr:colOff>
      <xdr:row>21</xdr:row>
      <xdr:rowOff>401782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92106C90-0FB3-4272-9E1F-1BF1D262BAEB}"/>
            </a:ext>
          </a:extLst>
        </xdr:cNvPr>
        <xdr:cNvSpPr txBox="1">
          <a:spLocks noChangeArrowheads="1"/>
        </xdr:cNvSpPr>
      </xdr:nvSpPr>
      <xdr:spPr bwMode="auto">
        <a:xfrm>
          <a:off x="5864135" y="142390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70" name="Text Box 17">
          <a:extLst>
            <a:ext uri="{FF2B5EF4-FFF2-40B4-BE49-F238E27FC236}">
              <a16:creationId xmlns:a16="http://schemas.microsoft.com/office/drawing/2014/main" id="{C0CE51A0-6FFB-4011-9672-84507AD4F0B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71" name="Text Box 17">
          <a:extLst>
            <a:ext uri="{FF2B5EF4-FFF2-40B4-BE49-F238E27FC236}">
              <a16:creationId xmlns:a16="http://schemas.microsoft.com/office/drawing/2014/main" id="{78DDD3EE-B7BC-4A0F-94E4-9D8232E80AC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B46F2B3E-D890-45E5-9B66-BEB05E23EDC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E3549744-51BD-454B-8C1D-CD78E4ED494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5F8602B0-0CCA-44A5-8874-8B3D645A017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9295B9A8-A178-497A-B6F3-7586B8ECBDF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26E8B3CB-0E0D-4F34-9672-083E0B65D2F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C31EF6C5-AD6E-4AC0-BC94-19010CC055A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5AE6A8F8-C404-4EFA-836B-800C5F9CD48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35964C36-010D-450E-954A-5B6B9933E4A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F8117069-A9F1-41FF-90C3-85C89409BE9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B0EBD484-99F1-41BB-B640-93224A10DDB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6E11F324-9631-4590-81F2-A32262D752E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A9B30CBC-936A-4544-8A72-FA11CC98482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2CAD2342-1CDB-4700-828F-4BA6259F937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85" name="Text Box 17">
          <a:extLst>
            <a:ext uri="{FF2B5EF4-FFF2-40B4-BE49-F238E27FC236}">
              <a16:creationId xmlns:a16="http://schemas.microsoft.com/office/drawing/2014/main" id="{404D8DBC-6D53-4042-A447-461B8875FA2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28993D9B-0855-4CE7-B3D5-9B31F5381BE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EDA48662-F96C-4567-907A-F5ADB726D5F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22E4FA5B-AE95-4E0B-B846-CDA9123043E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BA95BC20-3CB3-45F5-8177-031C0E80B64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2BEBB0B9-8B6A-4263-8D06-501C94B385A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DFD8F853-3BC0-43FC-8511-87C3384E86E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17FC2B05-4FD8-4E48-94CC-04D76859B18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E9D7312A-2129-45F5-8D98-0846D247338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A43675E7-654E-4102-B836-288CB7F1277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D02EDAA7-3888-493C-95C6-909D3915347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B4FB979F-E567-4F72-B6B0-7696C901F8B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E74AFED1-E5B5-46E3-80B3-DF3AC7BC1F2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22</xdr:row>
      <xdr:rowOff>235527</xdr:rowOff>
    </xdr:from>
    <xdr:to>
      <xdr:col>5</xdr:col>
      <xdr:colOff>2908299</xdr:colOff>
      <xdr:row>22</xdr:row>
      <xdr:rowOff>534884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53563D94-3854-47D8-9516-4E76B819E296}"/>
            </a:ext>
          </a:extLst>
        </xdr:cNvPr>
        <xdr:cNvSpPr txBox="1">
          <a:spLocks noChangeArrowheads="1"/>
        </xdr:cNvSpPr>
      </xdr:nvSpPr>
      <xdr:spPr bwMode="auto">
        <a:xfrm>
          <a:off x="4119879" y="152926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22</xdr:row>
      <xdr:rowOff>612865</xdr:rowOff>
    </xdr:from>
    <xdr:to>
      <xdr:col>5</xdr:col>
      <xdr:colOff>3951514</xdr:colOff>
      <xdr:row>22</xdr:row>
      <xdr:rowOff>620485</xdr:rowOff>
    </xdr:to>
    <xdr:sp macro="" textlink="">
      <xdr:nvSpPr>
        <xdr:cNvPr id="199" name="Line 20">
          <a:extLst>
            <a:ext uri="{FF2B5EF4-FFF2-40B4-BE49-F238E27FC236}">
              <a16:creationId xmlns:a16="http://schemas.microsoft.com/office/drawing/2014/main" id="{0B8C85CE-0390-40A4-A688-77094216A0D7}"/>
            </a:ext>
          </a:extLst>
        </xdr:cNvPr>
        <xdr:cNvSpPr>
          <a:spLocks noChangeShapeType="1"/>
        </xdr:cNvSpPr>
      </xdr:nvSpPr>
      <xdr:spPr bwMode="auto">
        <a:xfrm rot="10800000">
          <a:off x="3174274" y="156699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22</xdr:row>
      <xdr:rowOff>27709</xdr:rowOff>
    </xdr:from>
    <xdr:to>
      <xdr:col>5</xdr:col>
      <xdr:colOff>5444835</xdr:colOff>
      <xdr:row>22</xdr:row>
      <xdr:rowOff>401782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CBCF65E2-96AF-4562-B14B-2B8DB9222A6B}"/>
            </a:ext>
          </a:extLst>
        </xdr:cNvPr>
        <xdr:cNvSpPr txBox="1">
          <a:spLocks noChangeArrowheads="1"/>
        </xdr:cNvSpPr>
      </xdr:nvSpPr>
      <xdr:spPr bwMode="auto">
        <a:xfrm>
          <a:off x="5864135" y="150848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E95ED55C-8794-4A18-A802-79F85CD5799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75E5A446-0985-4C41-A13C-85BE33F5837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FA23556E-E41A-44C4-9C73-3849C7B3DCD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77865558-B3E8-43D9-B358-102503B0C0E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CEE6CDD8-A7B8-49EE-84E3-4F1249BB81E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201190CC-5C1A-416D-9625-F00B164A099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05059861-9E2B-4D39-8DF5-1171A903EB2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9603DFC7-EA62-4C1C-8F98-DCD056208CF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9" name="Text Box 17">
          <a:extLst>
            <a:ext uri="{FF2B5EF4-FFF2-40B4-BE49-F238E27FC236}">
              <a16:creationId xmlns:a16="http://schemas.microsoft.com/office/drawing/2014/main" id="{3F90ABE1-83F6-4919-AB73-1F7BC77158C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0" name="Text Box 17">
          <a:extLst>
            <a:ext uri="{FF2B5EF4-FFF2-40B4-BE49-F238E27FC236}">
              <a16:creationId xmlns:a16="http://schemas.microsoft.com/office/drawing/2014/main" id="{E596D442-55A4-44DF-9CD8-4C1966D36C7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E336E900-F8FC-4785-BB07-BE76A5C1C27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2BF75161-E9B1-4BE3-907F-24DD9181C83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3" name="Text Box 17">
          <a:extLst>
            <a:ext uri="{FF2B5EF4-FFF2-40B4-BE49-F238E27FC236}">
              <a16:creationId xmlns:a16="http://schemas.microsoft.com/office/drawing/2014/main" id="{0A029D26-4FC4-4543-92DF-89AD3381DD0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8DF50765-7E5F-486F-9CEE-3963D14CB61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C3A5B7CD-3600-49E2-8DBE-D171D320113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A50D9ADF-EAA1-4BC9-865E-198F5061A3B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7" name="Text Box 17">
          <a:extLst>
            <a:ext uri="{FF2B5EF4-FFF2-40B4-BE49-F238E27FC236}">
              <a16:creationId xmlns:a16="http://schemas.microsoft.com/office/drawing/2014/main" id="{26F65B93-8D88-40F6-90DD-A1AAED98AA3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CE7BDBD6-3991-49CB-AC2F-E6AB5F4265A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9" name="Text Box 17">
          <a:extLst>
            <a:ext uri="{FF2B5EF4-FFF2-40B4-BE49-F238E27FC236}">
              <a16:creationId xmlns:a16="http://schemas.microsoft.com/office/drawing/2014/main" id="{A0EAB484-132E-4DE1-A824-AAC212B4B40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0" name="Text Box 17">
          <a:extLst>
            <a:ext uri="{FF2B5EF4-FFF2-40B4-BE49-F238E27FC236}">
              <a16:creationId xmlns:a16="http://schemas.microsoft.com/office/drawing/2014/main" id="{08A0EDFE-F869-43DD-B622-3519D273619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E9E82E80-E414-4AFE-BB5E-75BE727C75B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2" name="Text Box 17">
          <a:extLst>
            <a:ext uri="{FF2B5EF4-FFF2-40B4-BE49-F238E27FC236}">
              <a16:creationId xmlns:a16="http://schemas.microsoft.com/office/drawing/2014/main" id="{12AB2C83-F6D2-4A65-BE0D-976904BB170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3" name="Text Box 17">
          <a:extLst>
            <a:ext uri="{FF2B5EF4-FFF2-40B4-BE49-F238E27FC236}">
              <a16:creationId xmlns:a16="http://schemas.microsoft.com/office/drawing/2014/main" id="{FCA4E49F-FCD3-45B1-80CF-C264BC03004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4" name="Text Box 17">
          <a:extLst>
            <a:ext uri="{FF2B5EF4-FFF2-40B4-BE49-F238E27FC236}">
              <a16:creationId xmlns:a16="http://schemas.microsoft.com/office/drawing/2014/main" id="{8C871188-E61D-4E12-9493-08B8B94751F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357BF60F-C8FC-467B-85CB-53058A8D0EF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B5DB410E-13A1-4C8E-92C4-068987C886D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7" name="Text Box 17">
          <a:extLst>
            <a:ext uri="{FF2B5EF4-FFF2-40B4-BE49-F238E27FC236}">
              <a16:creationId xmlns:a16="http://schemas.microsoft.com/office/drawing/2014/main" id="{AC14CAAB-0370-4A9F-A0E3-3D9F1ECD761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72C41C49-92AB-4E23-908B-C134221E21B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23</xdr:row>
      <xdr:rowOff>235527</xdr:rowOff>
    </xdr:from>
    <xdr:to>
      <xdr:col>5</xdr:col>
      <xdr:colOff>2908299</xdr:colOff>
      <xdr:row>23</xdr:row>
      <xdr:rowOff>534884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05A73E99-744B-4EFA-91C3-7E924641B46E}"/>
            </a:ext>
          </a:extLst>
        </xdr:cNvPr>
        <xdr:cNvSpPr txBox="1">
          <a:spLocks noChangeArrowheads="1"/>
        </xdr:cNvSpPr>
      </xdr:nvSpPr>
      <xdr:spPr bwMode="auto">
        <a:xfrm>
          <a:off x="4119879" y="161384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23</xdr:row>
      <xdr:rowOff>612865</xdr:rowOff>
    </xdr:from>
    <xdr:to>
      <xdr:col>5</xdr:col>
      <xdr:colOff>3951514</xdr:colOff>
      <xdr:row>23</xdr:row>
      <xdr:rowOff>620485</xdr:rowOff>
    </xdr:to>
    <xdr:sp macro="" textlink="">
      <xdr:nvSpPr>
        <xdr:cNvPr id="230" name="Line 20">
          <a:extLst>
            <a:ext uri="{FF2B5EF4-FFF2-40B4-BE49-F238E27FC236}">
              <a16:creationId xmlns:a16="http://schemas.microsoft.com/office/drawing/2014/main" id="{B7202795-334D-491E-900D-1B58B2FACDEA}"/>
            </a:ext>
          </a:extLst>
        </xdr:cNvPr>
        <xdr:cNvSpPr>
          <a:spLocks noChangeShapeType="1"/>
        </xdr:cNvSpPr>
      </xdr:nvSpPr>
      <xdr:spPr bwMode="auto">
        <a:xfrm rot="10800000">
          <a:off x="3174274" y="165158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23</xdr:row>
      <xdr:rowOff>27709</xdr:rowOff>
    </xdr:from>
    <xdr:to>
      <xdr:col>5</xdr:col>
      <xdr:colOff>5444835</xdr:colOff>
      <xdr:row>23</xdr:row>
      <xdr:rowOff>401782</xdr:rowOff>
    </xdr:to>
    <xdr:sp macro="" textlink="">
      <xdr:nvSpPr>
        <xdr:cNvPr id="231" name="Text Box 17">
          <a:extLst>
            <a:ext uri="{FF2B5EF4-FFF2-40B4-BE49-F238E27FC236}">
              <a16:creationId xmlns:a16="http://schemas.microsoft.com/office/drawing/2014/main" id="{729FD315-7358-43C0-8511-45C347CA8DC8}"/>
            </a:ext>
          </a:extLst>
        </xdr:cNvPr>
        <xdr:cNvSpPr txBox="1">
          <a:spLocks noChangeArrowheads="1"/>
        </xdr:cNvSpPr>
      </xdr:nvSpPr>
      <xdr:spPr bwMode="auto">
        <a:xfrm>
          <a:off x="5864135" y="159306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32" name="Text Box 17">
          <a:extLst>
            <a:ext uri="{FF2B5EF4-FFF2-40B4-BE49-F238E27FC236}">
              <a16:creationId xmlns:a16="http://schemas.microsoft.com/office/drawing/2014/main" id="{6ACF912D-6A8A-4527-B25F-8B49D619900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33" name="Text Box 17">
          <a:extLst>
            <a:ext uri="{FF2B5EF4-FFF2-40B4-BE49-F238E27FC236}">
              <a16:creationId xmlns:a16="http://schemas.microsoft.com/office/drawing/2014/main" id="{186D19F9-A8C3-44FC-8E5A-2BDA213C97E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34" name="Text Box 17">
          <a:extLst>
            <a:ext uri="{FF2B5EF4-FFF2-40B4-BE49-F238E27FC236}">
              <a16:creationId xmlns:a16="http://schemas.microsoft.com/office/drawing/2014/main" id="{09E162B0-25D4-4E72-A506-9C3BBC37749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35" name="Text Box 17">
          <a:extLst>
            <a:ext uri="{FF2B5EF4-FFF2-40B4-BE49-F238E27FC236}">
              <a16:creationId xmlns:a16="http://schemas.microsoft.com/office/drawing/2014/main" id="{7E026ED8-7034-497B-8347-30A78207325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36" name="Text Box 17">
          <a:extLst>
            <a:ext uri="{FF2B5EF4-FFF2-40B4-BE49-F238E27FC236}">
              <a16:creationId xmlns:a16="http://schemas.microsoft.com/office/drawing/2014/main" id="{637BDB18-9C3F-424D-A8CF-4AD56960848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37" name="Text Box 17">
          <a:extLst>
            <a:ext uri="{FF2B5EF4-FFF2-40B4-BE49-F238E27FC236}">
              <a16:creationId xmlns:a16="http://schemas.microsoft.com/office/drawing/2014/main" id="{9E844853-E792-49AC-A77F-F1FBE91A370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38" name="Text Box 17">
          <a:extLst>
            <a:ext uri="{FF2B5EF4-FFF2-40B4-BE49-F238E27FC236}">
              <a16:creationId xmlns:a16="http://schemas.microsoft.com/office/drawing/2014/main" id="{E878F4DE-6828-4AEA-897B-C257F319DC1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39" name="Text Box 17">
          <a:extLst>
            <a:ext uri="{FF2B5EF4-FFF2-40B4-BE49-F238E27FC236}">
              <a16:creationId xmlns:a16="http://schemas.microsoft.com/office/drawing/2014/main" id="{B3333F3F-215D-48AA-8938-C61713D6387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40" name="Text Box 17">
          <a:extLst>
            <a:ext uri="{FF2B5EF4-FFF2-40B4-BE49-F238E27FC236}">
              <a16:creationId xmlns:a16="http://schemas.microsoft.com/office/drawing/2014/main" id="{4D4A41DF-A628-47A0-883C-F53D2E570F3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41" name="Text Box 17">
          <a:extLst>
            <a:ext uri="{FF2B5EF4-FFF2-40B4-BE49-F238E27FC236}">
              <a16:creationId xmlns:a16="http://schemas.microsoft.com/office/drawing/2014/main" id="{5FCA14BF-3DB7-4F5F-92ED-D3F9EE660F7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42" name="Text Box 17">
          <a:extLst>
            <a:ext uri="{FF2B5EF4-FFF2-40B4-BE49-F238E27FC236}">
              <a16:creationId xmlns:a16="http://schemas.microsoft.com/office/drawing/2014/main" id="{C6430384-08AB-4F7D-8A1C-E73F8ACF18C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C91FD1A5-B8BC-459B-AF79-975CC24014E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44" name="Text Box 17">
          <a:extLst>
            <a:ext uri="{FF2B5EF4-FFF2-40B4-BE49-F238E27FC236}">
              <a16:creationId xmlns:a16="http://schemas.microsoft.com/office/drawing/2014/main" id="{1BE209BB-B121-40D9-9DB6-65B7DEB5D46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45" name="Text Box 17">
          <a:extLst>
            <a:ext uri="{FF2B5EF4-FFF2-40B4-BE49-F238E27FC236}">
              <a16:creationId xmlns:a16="http://schemas.microsoft.com/office/drawing/2014/main" id="{D99D43BD-E8DC-46ED-9875-503A79E14E7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46" name="Text Box 17">
          <a:extLst>
            <a:ext uri="{FF2B5EF4-FFF2-40B4-BE49-F238E27FC236}">
              <a16:creationId xmlns:a16="http://schemas.microsoft.com/office/drawing/2014/main" id="{C0F3665E-D3FD-475D-8726-4545BF53330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47" name="Text Box 17">
          <a:extLst>
            <a:ext uri="{FF2B5EF4-FFF2-40B4-BE49-F238E27FC236}">
              <a16:creationId xmlns:a16="http://schemas.microsoft.com/office/drawing/2014/main" id="{4A8AC5D5-FF68-4632-8A62-C72988EEE13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48" name="Text Box 17">
          <a:extLst>
            <a:ext uri="{FF2B5EF4-FFF2-40B4-BE49-F238E27FC236}">
              <a16:creationId xmlns:a16="http://schemas.microsoft.com/office/drawing/2014/main" id="{0099CC16-B18A-4A46-AFA4-7A18FE7E392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49" name="Text Box 17">
          <a:extLst>
            <a:ext uri="{FF2B5EF4-FFF2-40B4-BE49-F238E27FC236}">
              <a16:creationId xmlns:a16="http://schemas.microsoft.com/office/drawing/2014/main" id="{3790F74E-E8D0-4B0F-8D89-D9EBE63A131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50" name="Text Box 17">
          <a:extLst>
            <a:ext uri="{FF2B5EF4-FFF2-40B4-BE49-F238E27FC236}">
              <a16:creationId xmlns:a16="http://schemas.microsoft.com/office/drawing/2014/main" id="{2293263A-082B-4696-A9E9-FABAC8A0DD0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3CD5D4C4-8D27-4DC2-A7B9-8EF5CEA7435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72BF68F9-8719-44F8-A15A-0DF1E296361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D8B0C831-4049-4C36-81B8-3FCADB74587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54" name="Text Box 17">
          <a:extLst>
            <a:ext uri="{FF2B5EF4-FFF2-40B4-BE49-F238E27FC236}">
              <a16:creationId xmlns:a16="http://schemas.microsoft.com/office/drawing/2014/main" id="{6D6C19C4-56E4-4BFF-A82C-68554F9653A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E7323BBC-7951-45AE-A94D-4C0EAB1616B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054F681E-F958-4ACF-9C63-45AFC75319F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0C0ADF89-A570-49D6-91DF-2236E25680E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7EADFFA9-9912-4946-8D7E-D64D29D92FF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59" name="Text Box 17">
          <a:extLst>
            <a:ext uri="{FF2B5EF4-FFF2-40B4-BE49-F238E27FC236}">
              <a16:creationId xmlns:a16="http://schemas.microsoft.com/office/drawing/2014/main" id="{1ED1DB2D-6A06-42EB-A299-0DDEA0D77EF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25</xdr:row>
      <xdr:rowOff>235527</xdr:rowOff>
    </xdr:from>
    <xdr:to>
      <xdr:col>5</xdr:col>
      <xdr:colOff>2908299</xdr:colOff>
      <xdr:row>25</xdr:row>
      <xdr:rowOff>534884</xdr:rowOff>
    </xdr:to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3D461551-F533-4B51-AE1C-98C81E168B62}"/>
            </a:ext>
          </a:extLst>
        </xdr:cNvPr>
        <xdr:cNvSpPr txBox="1">
          <a:spLocks noChangeArrowheads="1"/>
        </xdr:cNvSpPr>
      </xdr:nvSpPr>
      <xdr:spPr bwMode="auto">
        <a:xfrm>
          <a:off x="4119879" y="169842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530</a:t>
          </a:r>
        </a:p>
      </xdr:txBody>
    </xdr:sp>
    <xdr:clientData/>
  </xdr:twoCellAnchor>
  <xdr:twoCellAnchor>
    <xdr:from>
      <xdr:col>5</xdr:col>
      <xdr:colOff>1566454</xdr:colOff>
      <xdr:row>25</xdr:row>
      <xdr:rowOff>612865</xdr:rowOff>
    </xdr:from>
    <xdr:to>
      <xdr:col>5</xdr:col>
      <xdr:colOff>3951514</xdr:colOff>
      <xdr:row>25</xdr:row>
      <xdr:rowOff>620485</xdr:rowOff>
    </xdr:to>
    <xdr:sp macro="" textlink="">
      <xdr:nvSpPr>
        <xdr:cNvPr id="261" name="Line 20">
          <a:extLst>
            <a:ext uri="{FF2B5EF4-FFF2-40B4-BE49-F238E27FC236}">
              <a16:creationId xmlns:a16="http://schemas.microsoft.com/office/drawing/2014/main" id="{304B6C69-D61F-4D7F-B2B1-D98741C799EC}"/>
            </a:ext>
          </a:extLst>
        </xdr:cNvPr>
        <xdr:cNvSpPr>
          <a:spLocks noChangeShapeType="1"/>
        </xdr:cNvSpPr>
      </xdr:nvSpPr>
      <xdr:spPr bwMode="auto">
        <a:xfrm rot="10800000">
          <a:off x="3174274" y="173616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25</xdr:row>
      <xdr:rowOff>27709</xdr:rowOff>
    </xdr:from>
    <xdr:to>
      <xdr:col>5</xdr:col>
      <xdr:colOff>5444835</xdr:colOff>
      <xdr:row>25</xdr:row>
      <xdr:rowOff>401782</xdr:rowOff>
    </xdr:to>
    <xdr:sp macro="" textlink="">
      <xdr:nvSpPr>
        <xdr:cNvPr id="262" name="Text Box 17">
          <a:extLst>
            <a:ext uri="{FF2B5EF4-FFF2-40B4-BE49-F238E27FC236}">
              <a16:creationId xmlns:a16="http://schemas.microsoft.com/office/drawing/2014/main" id="{7F4AC119-03EC-4D79-AE85-D4FE2275705F}"/>
            </a:ext>
          </a:extLst>
        </xdr:cNvPr>
        <xdr:cNvSpPr txBox="1">
          <a:spLocks noChangeArrowheads="1"/>
        </xdr:cNvSpPr>
      </xdr:nvSpPr>
      <xdr:spPr bwMode="auto">
        <a:xfrm>
          <a:off x="5864135" y="167764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63" name="Text Box 17">
          <a:extLst>
            <a:ext uri="{FF2B5EF4-FFF2-40B4-BE49-F238E27FC236}">
              <a16:creationId xmlns:a16="http://schemas.microsoft.com/office/drawing/2014/main" id="{A6F56F45-43FD-4D89-B840-8DA15DA719D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64" name="Text Box 17">
          <a:extLst>
            <a:ext uri="{FF2B5EF4-FFF2-40B4-BE49-F238E27FC236}">
              <a16:creationId xmlns:a16="http://schemas.microsoft.com/office/drawing/2014/main" id="{D4D4A2D7-9289-48E9-AA5E-43B9F5945DF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65" name="Text Box 17">
          <a:extLst>
            <a:ext uri="{FF2B5EF4-FFF2-40B4-BE49-F238E27FC236}">
              <a16:creationId xmlns:a16="http://schemas.microsoft.com/office/drawing/2014/main" id="{BA321846-66BC-4E42-835C-749315D7EE7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826DB342-3A13-4EDE-8AFE-C521E8C72E7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67" name="Text Box 17">
          <a:extLst>
            <a:ext uri="{FF2B5EF4-FFF2-40B4-BE49-F238E27FC236}">
              <a16:creationId xmlns:a16="http://schemas.microsoft.com/office/drawing/2014/main" id="{7528BDE2-9E34-42FE-998C-D36A2466C49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68" name="Text Box 17">
          <a:extLst>
            <a:ext uri="{FF2B5EF4-FFF2-40B4-BE49-F238E27FC236}">
              <a16:creationId xmlns:a16="http://schemas.microsoft.com/office/drawing/2014/main" id="{156F2369-B2AC-472D-BBB1-E37A8B23CBA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69" name="Text Box 17">
          <a:extLst>
            <a:ext uri="{FF2B5EF4-FFF2-40B4-BE49-F238E27FC236}">
              <a16:creationId xmlns:a16="http://schemas.microsoft.com/office/drawing/2014/main" id="{68E24E47-7F4E-4007-AC46-5AA8EEBAFFB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id="{6A488E01-1303-4991-A6DF-0E1C0B954D6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71" name="Text Box 17">
          <a:extLst>
            <a:ext uri="{FF2B5EF4-FFF2-40B4-BE49-F238E27FC236}">
              <a16:creationId xmlns:a16="http://schemas.microsoft.com/office/drawing/2014/main" id="{5F646324-A87D-4067-B7B2-F262C2119BA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72" name="Text Box 17">
          <a:extLst>
            <a:ext uri="{FF2B5EF4-FFF2-40B4-BE49-F238E27FC236}">
              <a16:creationId xmlns:a16="http://schemas.microsoft.com/office/drawing/2014/main" id="{BE28D68A-1623-46F3-B3E5-8F2F1828D73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73" name="Text Box 17">
          <a:extLst>
            <a:ext uri="{FF2B5EF4-FFF2-40B4-BE49-F238E27FC236}">
              <a16:creationId xmlns:a16="http://schemas.microsoft.com/office/drawing/2014/main" id="{178E327E-C330-4027-9212-B855884FD3A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74" name="Text Box 17">
          <a:extLst>
            <a:ext uri="{FF2B5EF4-FFF2-40B4-BE49-F238E27FC236}">
              <a16:creationId xmlns:a16="http://schemas.microsoft.com/office/drawing/2014/main" id="{E465C79C-B946-48DD-84CF-DFE9C38A7D3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75" name="Text Box 17">
          <a:extLst>
            <a:ext uri="{FF2B5EF4-FFF2-40B4-BE49-F238E27FC236}">
              <a16:creationId xmlns:a16="http://schemas.microsoft.com/office/drawing/2014/main" id="{3B077F8A-7621-4BAD-855D-0BCC384AD3F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76" name="Text Box 17">
          <a:extLst>
            <a:ext uri="{FF2B5EF4-FFF2-40B4-BE49-F238E27FC236}">
              <a16:creationId xmlns:a16="http://schemas.microsoft.com/office/drawing/2014/main" id="{578316C4-5843-441F-B1CE-ABC5AB2F950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77" name="Text Box 17">
          <a:extLst>
            <a:ext uri="{FF2B5EF4-FFF2-40B4-BE49-F238E27FC236}">
              <a16:creationId xmlns:a16="http://schemas.microsoft.com/office/drawing/2014/main" id="{47D1149A-ED90-48B1-93F0-046D9B324BF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id="{CA9A6953-E810-4DBF-860B-6D84F016792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79" name="Text Box 17">
          <a:extLst>
            <a:ext uri="{FF2B5EF4-FFF2-40B4-BE49-F238E27FC236}">
              <a16:creationId xmlns:a16="http://schemas.microsoft.com/office/drawing/2014/main" id="{71D8A1BC-5815-4C82-8151-65B423904FA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80" name="Text Box 17">
          <a:extLst>
            <a:ext uri="{FF2B5EF4-FFF2-40B4-BE49-F238E27FC236}">
              <a16:creationId xmlns:a16="http://schemas.microsoft.com/office/drawing/2014/main" id="{44009B9D-364D-4107-978E-5BC6E68E754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81" name="Text Box 17">
          <a:extLst>
            <a:ext uri="{FF2B5EF4-FFF2-40B4-BE49-F238E27FC236}">
              <a16:creationId xmlns:a16="http://schemas.microsoft.com/office/drawing/2014/main" id="{9C79E797-CDF4-4F32-9CA0-828038BAF6A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82" name="Text Box 17">
          <a:extLst>
            <a:ext uri="{FF2B5EF4-FFF2-40B4-BE49-F238E27FC236}">
              <a16:creationId xmlns:a16="http://schemas.microsoft.com/office/drawing/2014/main" id="{F1063599-A778-47A4-A55F-31E35A4DF96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83" name="Text Box 17">
          <a:extLst>
            <a:ext uri="{FF2B5EF4-FFF2-40B4-BE49-F238E27FC236}">
              <a16:creationId xmlns:a16="http://schemas.microsoft.com/office/drawing/2014/main" id="{D9AD92FA-1398-4E29-994F-63B4A3C244C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84" name="Text Box 17">
          <a:extLst>
            <a:ext uri="{FF2B5EF4-FFF2-40B4-BE49-F238E27FC236}">
              <a16:creationId xmlns:a16="http://schemas.microsoft.com/office/drawing/2014/main" id="{B7CCEF4B-1681-4347-A8C6-34157F9467C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85" name="Text Box 17">
          <a:extLst>
            <a:ext uri="{FF2B5EF4-FFF2-40B4-BE49-F238E27FC236}">
              <a16:creationId xmlns:a16="http://schemas.microsoft.com/office/drawing/2014/main" id="{71B6D4F3-FA67-4072-B0D5-0E0A9C65A84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86" name="Text Box 17">
          <a:extLst>
            <a:ext uri="{FF2B5EF4-FFF2-40B4-BE49-F238E27FC236}">
              <a16:creationId xmlns:a16="http://schemas.microsoft.com/office/drawing/2014/main" id="{E0CE4E02-AAC6-4230-9CC9-8741C68E563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87" name="Text Box 17">
          <a:extLst>
            <a:ext uri="{FF2B5EF4-FFF2-40B4-BE49-F238E27FC236}">
              <a16:creationId xmlns:a16="http://schemas.microsoft.com/office/drawing/2014/main" id="{CE577C68-E33D-4396-817E-1150D2E8C64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88" name="Text Box 17">
          <a:extLst>
            <a:ext uri="{FF2B5EF4-FFF2-40B4-BE49-F238E27FC236}">
              <a16:creationId xmlns:a16="http://schemas.microsoft.com/office/drawing/2014/main" id="{AFA6261F-5B64-488B-9293-7347FBAB650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89" name="Text Box 17">
          <a:extLst>
            <a:ext uri="{FF2B5EF4-FFF2-40B4-BE49-F238E27FC236}">
              <a16:creationId xmlns:a16="http://schemas.microsoft.com/office/drawing/2014/main" id="{712C1375-EA0F-42B0-B0E4-2356FF6FAEC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90" name="Text Box 17">
          <a:extLst>
            <a:ext uri="{FF2B5EF4-FFF2-40B4-BE49-F238E27FC236}">
              <a16:creationId xmlns:a16="http://schemas.microsoft.com/office/drawing/2014/main" id="{E6A77AB8-699D-4132-A808-F53377FFB56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27</xdr:row>
      <xdr:rowOff>235527</xdr:rowOff>
    </xdr:from>
    <xdr:to>
      <xdr:col>5</xdr:col>
      <xdr:colOff>2908299</xdr:colOff>
      <xdr:row>27</xdr:row>
      <xdr:rowOff>534884</xdr:rowOff>
    </xdr:to>
    <xdr:sp macro="" textlink="">
      <xdr:nvSpPr>
        <xdr:cNvPr id="291" name="Text Box 17">
          <a:extLst>
            <a:ext uri="{FF2B5EF4-FFF2-40B4-BE49-F238E27FC236}">
              <a16:creationId xmlns:a16="http://schemas.microsoft.com/office/drawing/2014/main" id="{3AA68484-AFB9-4D5C-A421-71F0ECEC6D4D}"/>
            </a:ext>
          </a:extLst>
        </xdr:cNvPr>
        <xdr:cNvSpPr txBox="1">
          <a:spLocks noChangeArrowheads="1"/>
        </xdr:cNvSpPr>
      </xdr:nvSpPr>
      <xdr:spPr bwMode="auto">
        <a:xfrm>
          <a:off x="4119879" y="186759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254</a:t>
          </a:r>
        </a:p>
      </xdr:txBody>
    </xdr:sp>
    <xdr:clientData/>
  </xdr:twoCellAnchor>
  <xdr:twoCellAnchor>
    <xdr:from>
      <xdr:col>5</xdr:col>
      <xdr:colOff>1566454</xdr:colOff>
      <xdr:row>27</xdr:row>
      <xdr:rowOff>612865</xdr:rowOff>
    </xdr:from>
    <xdr:to>
      <xdr:col>5</xdr:col>
      <xdr:colOff>3951514</xdr:colOff>
      <xdr:row>27</xdr:row>
      <xdr:rowOff>620485</xdr:rowOff>
    </xdr:to>
    <xdr:sp macro="" textlink="">
      <xdr:nvSpPr>
        <xdr:cNvPr id="292" name="Line 20">
          <a:extLst>
            <a:ext uri="{FF2B5EF4-FFF2-40B4-BE49-F238E27FC236}">
              <a16:creationId xmlns:a16="http://schemas.microsoft.com/office/drawing/2014/main" id="{3BA598CD-ADC8-4A99-9708-FC1952E27A97}"/>
            </a:ext>
          </a:extLst>
        </xdr:cNvPr>
        <xdr:cNvSpPr>
          <a:spLocks noChangeShapeType="1"/>
        </xdr:cNvSpPr>
      </xdr:nvSpPr>
      <xdr:spPr bwMode="auto">
        <a:xfrm rot="10800000">
          <a:off x="3174274" y="190532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27</xdr:row>
      <xdr:rowOff>27709</xdr:rowOff>
    </xdr:from>
    <xdr:to>
      <xdr:col>5</xdr:col>
      <xdr:colOff>5444835</xdr:colOff>
      <xdr:row>27</xdr:row>
      <xdr:rowOff>401782</xdr:rowOff>
    </xdr:to>
    <xdr:sp macro="" textlink="">
      <xdr:nvSpPr>
        <xdr:cNvPr id="293" name="Text Box 17">
          <a:extLst>
            <a:ext uri="{FF2B5EF4-FFF2-40B4-BE49-F238E27FC236}">
              <a16:creationId xmlns:a16="http://schemas.microsoft.com/office/drawing/2014/main" id="{D5F11848-B665-443B-87F3-A7396C44EF32}"/>
            </a:ext>
          </a:extLst>
        </xdr:cNvPr>
        <xdr:cNvSpPr txBox="1">
          <a:spLocks noChangeArrowheads="1"/>
        </xdr:cNvSpPr>
      </xdr:nvSpPr>
      <xdr:spPr bwMode="auto">
        <a:xfrm>
          <a:off x="5864135" y="184681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94" name="Text Box 17">
          <a:extLst>
            <a:ext uri="{FF2B5EF4-FFF2-40B4-BE49-F238E27FC236}">
              <a16:creationId xmlns:a16="http://schemas.microsoft.com/office/drawing/2014/main" id="{408C939F-7A93-4B73-A46C-43504C10404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95" name="Text Box 17">
          <a:extLst>
            <a:ext uri="{FF2B5EF4-FFF2-40B4-BE49-F238E27FC236}">
              <a16:creationId xmlns:a16="http://schemas.microsoft.com/office/drawing/2014/main" id="{9BDA3EB5-D5AA-4601-BB8E-DBD471ACD24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96" name="Text Box 17">
          <a:extLst>
            <a:ext uri="{FF2B5EF4-FFF2-40B4-BE49-F238E27FC236}">
              <a16:creationId xmlns:a16="http://schemas.microsoft.com/office/drawing/2014/main" id="{1D75AAD2-8525-4C11-9C17-DDE2BFD1BE7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97" name="Text Box 17">
          <a:extLst>
            <a:ext uri="{FF2B5EF4-FFF2-40B4-BE49-F238E27FC236}">
              <a16:creationId xmlns:a16="http://schemas.microsoft.com/office/drawing/2014/main" id="{2261A63E-02E0-439D-8EC9-43A6659A3AF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98" name="Text Box 17">
          <a:extLst>
            <a:ext uri="{FF2B5EF4-FFF2-40B4-BE49-F238E27FC236}">
              <a16:creationId xmlns:a16="http://schemas.microsoft.com/office/drawing/2014/main" id="{3226061C-C731-4EAB-8265-61C859F71B4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299" name="Text Box 17">
          <a:extLst>
            <a:ext uri="{FF2B5EF4-FFF2-40B4-BE49-F238E27FC236}">
              <a16:creationId xmlns:a16="http://schemas.microsoft.com/office/drawing/2014/main" id="{20D04DFA-DBF9-4AC9-AD1D-062A7A0D0DA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300" name="Text Box 17">
          <a:extLst>
            <a:ext uri="{FF2B5EF4-FFF2-40B4-BE49-F238E27FC236}">
              <a16:creationId xmlns:a16="http://schemas.microsoft.com/office/drawing/2014/main" id="{60B2D7CD-3B08-42F4-A672-27ED765DC5C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301" name="Text Box 17">
          <a:extLst>
            <a:ext uri="{FF2B5EF4-FFF2-40B4-BE49-F238E27FC236}">
              <a16:creationId xmlns:a16="http://schemas.microsoft.com/office/drawing/2014/main" id="{5AD24C21-378A-4FB2-9B31-058E93DC3E6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302" name="Text Box 17">
          <a:extLst>
            <a:ext uri="{FF2B5EF4-FFF2-40B4-BE49-F238E27FC236}">
              <a16:creationId xmlns:a16="http://schemas.microsoft.com/office/drawing/2014/main" id="{D5B0CD93-3BED-4E06-B4B6-0CA089F4BA3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303" name="Text Box 17">
          <a:extLst>
            <a:ext uri="{FF2B5EF4-FFF2-40B4-BE49-F238E27FC236}">
              <a16:creationId xmlns:a16="http://schemas.microsoft.com/office/drawing/2014/main" id="{84A94468-BCCC-49E0-A234-C4DB5D7E1A2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27</xdr:row>
      <xdr:rowOff>163285</xdr:rowOff>
    </xdr:from>
    <xdr:to>
      <xdr:col>5</xdr:col>
      <xdr:colOff>3951514</xdr:colOff>
      <xdr:row>27</xdr:row>
      <xdr:rowOff>620485</xdr:rowOff>
    </xdr:to>
    <xdr:cxnSp macro="">
      <xdr:nvCxnSpPr>
        <xdr:cNvPr id="304" name="Straight Connector 55">
          <a:extLst>
            <a:ext uri="{FF2B5EF4-FFF2-40B4-BE49-F238E27FC236}">
              <a16:creationId xmlns:a16="http://schemas.microsoft.com/office/drawing/2014/main" id="{5F7EE255-5FD8-454E-8200-D4288A1C26F0}"/>
            </a:ext>
          </a:extLst>
        </xdr:cNvPr>
        <xdr:cNvCxnSpPr>
          <a:cxnSpLocks noChangeShapeType="1"/>
        </xdr:cNvCxnSpPr>
      </xdr:nvCxnSpPr>
      <xdr:spPr bwMode="auto">
        <a:xfrm>
          <a:off x="5559334" y="18603685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4071258</xdr:colOff>
      <xdr:row>27</xdr:row>
      <xdr:rowOff>326572</xdr:rowOff>
    </xdr:from>
    <xdr:to>
      <xdr:col>5</xdr:col>
      <xdr:colOff>4467498</xdr:colOff>
      <xdr:row>27</xdr:row>
      <xdr:rowOff>628941</xdr:rowOff>
    </xdr:to>
    <xdr:sp macro="" textlink="">
      <xdr:nvSpPr>
        <xdr:cNvPr id="305" name="Text Box 17">
          <a:extLst>
            <a:ext uri="{FF2B5EF4-FFF2-40B4-BE49-F238E27FC236}">
              <a16:creationId xmlns:a16="http://schemas.microsoft.com/office/drawing/2014/main" id="{D74DDB52-681A-4943-93F1-631FD857A2D3}"/>
            </a:ext>
          </a:extLst>
        </xdr:cNvPr>
        <xdr:cNvSpPr txBox="1">
          <a:spLocks noChangeArrowheads="1"/>
        </xdr:cNvSpPr>
      </xdr:nvSpPr>
      <xdr:spPr bwMode="auto">
        <a:xfrm>
          <a:off x="5679078" y="187669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306" name="Text Box 17">
          <a:extLst>
            <a:ext uri="{FF2B5EF4-FFF2-40B4-BE49-F238E27FC236}">
              <a16:creationId xmlns:a16="http://schemas.microsoft.com/office/drawing/2014/main" id="{7B73D969-4CA8-4B14-B93D-009D551D240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307" name="Text Box 17">
          <a:extLst>
            <a:ext uri="{FF2B5EF4-FFF2-40B4-BE49-F238E27FC236}">
              <a16:creationId xmlns:a16="http://schemas.microsoft.com/office/drawing/2014/main" id="{8EB57C7A-E9FD-47A7-877A-00E5CED0414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308" name="Text Box 17">
          <a:extLst>
            <a:ext uri="{FF2B5EF4-FFF2-40B4-BE49-F238E27FC236}">
              <a16:creationId xmlns:a16="http://schemas.microsoft.com/office/drawing/2014/main" id="{4FA7F0C9-E181-45F9-A071-E839A4D8C8C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309" name="Text Box 17">
          <a:extLst>
            <a:ext uri="{FF2B5EF4-FFF2-40B4-BE49-F238E27FC236}">
              <a16:creationId xmlns:a16="http://schemas.microsoft.com/office/drawing/2014/main" id="{0B53C9EB-4D42-47B7-A784-73D869A6642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310" name="Text Box 17">
          <a:extLst>
            <a:ext uri="{FF2B5EF4-FFF2-40B4-BE49-F238E27FC236}">
              <a16:creationId xmlns:a16="http://schemas.microsoft.com/office/drawing/2014/main" id="{BA0BEFED-6B49-4C5E-AE1F-23281795097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311" name="Text Box 17">
          <a:extLst>
            <a:ext uri="{FF2B5EF4-FFF2-40B4-BE49-F238E27FC236}">
              <a16:creationId xmlns:a16="http://schemas.microsoft.com/office/drawing/2014/main" id="{6AD23BB8-A6D2-4F1D-B794-B7562A6F980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12" name="Text Box 17">
          <a:extLst>
            <a:ext uri="{FF2B5EF4-FFF2-40B4-BE49-F238E27FC236}">
              <a16:creationId xmlns:a16="http://schemas.microsoft.com/office/drawing/2014/main" id="{7AF3BB82-39F3-4E71-9613-3686EC2BB94D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13" name="Text Box 17">
          <a:extLst>
            <a:ext uri="{FF2B5EF4-FFF2-40B4-BE49-F238E27FC236}">
              <a16:creationId xmlns:a16="http://schemas.microsoft.com/office/drawing/2014/main" id="{72FF8041-102D-48A1-93DA-F4719A8372CA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14" name="Text Box 17">
          <a:extLst>
            <a:ext uri="{FF2B5EF4-FFF2-40B4-BE49-F238E27FC236}">
              <a16:creationId xmlns:a16="http://schemas.microsoft.com/office/drawing/2014/main" id="{91D233B2-65F7-47FD-BEBA-C38D42D0DA59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320" name="Text Box 17">
          <a:extLst>
            <a:ext uri="{FF2B5EF4-FFF2-40B4-BE49-F238E27FC236}">
              <a16:creationId xmlns:a16="http://schemas.microsoft.com/office/drawing/2014/main" id="{78472A0E-CDB9-4ECB-8B97-E689B21D9F7A}"/>
            </a:ext>
          </a:extLst>
        </xdr:cNvPr>
        <xdr:cNvSpPr txBox="1">
          <a:spLocks noChangeArrowheads="1"/>
        </xdr:cNvSpPr>
      </xdr:nvSpPr>
      <xdr:spPr bwMode="auto">
        <a:xfrm>
          <a:off x="4119879" y="102177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254</a:t>
          </a:r>
        </a:p>
      </xdr:txBody>
    </xdr:sp>
    <xdr:clientData/>
  </xdr:twoCellAnchor>
  <xdr:twoCellAnchor>
    <xdr:from>
      <xdr:col>5</xdr:col>
      <xdr:colOff>1577340</xdr:colOff>
      <xdr:row>16</xdr:row>
      <xdr:rowOff>144780</xdr:rowOff>
    </xdr:from>
    <xdr:to>
      <xdr:col>5</xdr:col>
      <xdr:colOff>3962400</xdr:colOff>
      <xdr:row>16</xdr:row>
      <xdr:rowOff>152400</xdr:rowOff>
    </xdr:to>
    <xdr:sp macro="" textlink="">
      <xdr:nvSpPr>
        <xdr:cNvPr id="321" name="Line 20">
          <a:extLst>
            <a:ext uri="{FF2B5EF4-FFF2-40B4-BE49-F238E27FC236}">
              <a16:creationId xmlns:a16="http://schemas.microsoft.com/office/drawing/2014/main" id="{BFCD63D1-EC24-42BF-979A-B732D451148E}"/>
            </a:ext>
          </a:extLst>
        </xdr:cNvPr>
        <xdr:cNvSpPr>
          <a:spLocks noChangeShapeType="1"/>
        </xdr:cNvSpPr>
      </xdr:nvSpPr>
      <xdr:spPr bwMode="auto">
        <a:xfrm rot="10800000">
          <a:off x="3185160" y="101269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14036C2E-B40A-4408-89C7-904FA8DE6D28}"/>
            </a:ext>
          </a:extLst>
        </xdr:cNvPr>
        <xdr:cNvSpPr txBox="1">
          <a:spLocks noChangeArrowheads="1"/>
        </xdr:cNvSpPr>
      </xdr:nvSpPr>
      <xdr:spPr bwMode="auto">
        <a:xfrm>
          <a:off x="6041273" y="100099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3973286</xdr:colOff>
      <xdr:row>16</xdr:row>
      <xdr:rowOff>152400</xdr:rowOff>
    </xdr:from>
    <xdr:to>
      <xdr:col>5</xdr:col>
      <xdr:colOff>3973286</xdr:colOff>
      <xdr:row>16</xdr:row>
      <xdr:rowOff>609600</xdr:rowOff>
    </xdr:to>
    <xdr:cxnSp macro="">
      <xdr:nvCxnSpPr>
        <xdr:cNvPr id="323" name="Straight Connector 55">
          <a:extLst>
            <a:ext uri="{FF2B5EF4-FFF2-40B4-BE49-F238E27FC236}">
              <a16:creationId xmlns:a16="http://schemas.microsoft.com/office/drawing/2014/main" id="{7B600491-D35B-4ECD-A9E2-E9EA871851C1}"/>
            </a:ext>
          </a:extLst>
        </xdr:cNvPr>
        <xdr:cNvCxnSpPr>
          <a:cxnSpLocks noChangeShapeType="1"/>
        </xdr:cNvCxnSpPr>
      </xdr:nvCxnSpPr>
      <xdr:spPr bwMode="auto">
        <a:xfrm>
          <a:off x="5581106" y="101346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4016828</xdr:colOff>
      <xdr:row>16</xdr:row>
      <xdr:rowOff>250372</xdr:rowOff>
    </xdr:from>
    <xdr:to>
      <xdr:col>5</xdr:col>
      <xdr:colOff>4413068</xdr:colOff>
      <xdr:row>16</xdr:row>
      <xdr:rowOff>552741</xdr:rowOff>
    </xdr:to>
    <xdr:sp macro="" textlink="">
      <xdr:nvSpPr>
        <xdr:cNvPr id="324" name="Text Box 17">
          <a:extLst>
            <a:ext uri="{FF2B5EF4-FFF2-40B4-BE49-F238E27FC236}">
              <a16:creationId xmlns:a16="http://schemas.microsoft.com/office/drawing/2014/main" id="{48647BCB-309F-4132-8E92-E8595D5362F7}"/>
            </a:ext>
          </a:extLst>
        </xdr:cNvPr>
        <xdr:cNvSpPr txBox="1">
          <a:spLocks noChangeArrowheads="1"/>
        </xdr:cNvSpPr>
      </xdr:nvSpPr>
      <xdr:spPr bwMode="auto">
        <a:xfrm>
          <a:off x="5624648" y="102325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25" name="Text Box 17">
          <a:extLst>
            <a:ext uri="{FF2B5EF4-FFF2-40B4-BE49-F238E27FC236}">
              <a16:creationId xmlns:a16="http://schemas.microsoft.com/office/drawing/2014/main" id="{AD197E5D-2019-4285-A4FC-2E975AA1996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26" name="Text Box 17">
          <a:extLst>
            <a:ext uri="{FF2B5EF4-FFF2-40B4-BE49-F238E27FC236}">
              <a16:creationId xmlns:a16="http://schemas.microsoft.com/office/drawing/2014/main" id="{95AB9C46-3D4A-412D-9431-9958777677D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27" name="Text Box 17">
          <a:extLst>
            <a:ext uri="{FF2B5EF4-FFF2-40B4-BE49-F238E27FC236}">
              <a16:creationId xmlns:a16="http://schemas.microsoft.com/office/drawing/2014/main" id="{66CA92D9-6525-477E-9D0D-7CEC3A7E416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28" name="Text Box 17">
          <a:extLst>
            <a:ext uri="{FF2B5EF4-FFF2-40B4-BE49-F238E27FC236}">
              <a16:creationId xmlns:a16="http://schemas.microsoft.com/office/drawing/2014/main" id="{A12ABAFC-61D0-4D78-9419-42C554F4457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29" name="Text Box 17">
          <a:extLst>
            <a:ext uri="{FF2B5EF4-FFF2-40B4-BE49-F238E27FC236}">
              <a16:creationId xmlns:a16="http://schemas.microsoft.com/office/drawing/2014/main" id="{6B4D5395-61BF-4BBC-937C-F18E41A3A0F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id="{34780E9A-AE80-49F7-9C52-A65B8F5F4B4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31" name="Text Box 17">
          <a:extLst>
            <a:ext uri="{FF2B5EF4-FFF2-40B4-BE49-F238E27FC236}">
              <a16:creationId xmlns:a16="http://schemas.microsoft.com/office/drawing/2014/main" id="{6BAB49AC-4C89-4E67-A44E-D50C32DDCE5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32" name="Text Box 17">
          <a:extLst>
            <a:ext uri="{FF2B5EF4-FFF2-40B4-BE49-F238E27FC236}">
              <a16:creationId xmlns:a16="http://schemas.microsoft.com/office/drawing/2014/main" id="{A4ACA3E1-963F-4A74-BBF2-B08F681633F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33" name="Text Box 17">
          <a:extLst>
            <a:ext uri="{FF2B5EF4-FFF2-40B4-BE49-F238E27FC236}">
              <a16:creationId xmlns:a16="http://schemas.microsoft.com/office/drawing/2014/main" id="{68372D2C-8B9E-4636-B367-FCC18F4F33A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34" name="Text Box 17">
          <a:extLst>
            <a:ext uri="{FF2B5EF4-FFF2-40B4-BE49-F238E27FC236}">
              <a16:creationId xmlns:a16="http://schemas.microsoft.com/office/drawing/2014/main" id="{49ABFF74-6D8C-45C2-BE6C-63240C14A28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35" name="Text Box 17">
          <a:extLst>
            <a:ext uri="{FF2B5EF4-FFF2-40B4-BE49-F238E27FC236}">
              <a16:creationId xmlns:a16="http://schemas.microsoft.com/office/drawing/2014/main" id="{56B6DC9F-EED4-4D36-B818-DECB9D384F1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36" name="Text Box 17">
          <a:extLst>
            <a:ext uri="{FF2B5EF4-FFF2-40B4-BE49-F238E27FC236}">
              <a16:creationId xmlns:a16="http://schemas.microsoft.com/office/drawing/2014/main" id="{C85D5627-3CAE-4E9A-997B-36F6BF13195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37" name="Text Box 17">
          <a:extLst>
            <a:ext uri="{FF2B5EF4-FFF2-40B4-BE49-F238E27FC236}">
              <a16:creationId xmlns:a16="http://schemas.microsoft.com/office/drawing/2014/main" id="{AC286DA7-815E-4F03-9F68-2ECB47DC59E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38" name="Text Box 17">
          <a:extLst>
            <a:ext uri="{FF2B5EF4-FFF2-40B4-BE49-F238E27FC236}">
              <a16:creationId xmlns:a16="http://schemas.microsoft.com/office/drawing/2014/main" id="{3977EB73-A0A2-4720-A8BD-0D521FA67AE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39" name="Text Box 17">
          <a:extLst>
            <a:ext uri="{FF2B5EF4-FFF2-40B4-BE49-F238E27FC236}">
              <a16:creationId xmlns:a16="http://schemas.microsoft.com/office/drawing/2014/main" id="{6A73F13B-FBC6-4BD5-99D2-61A2F084E6D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40" name="Text Box 17">
          <a:extLst>
            <a:ext uri="{FF2B5EF4-FFF2-40B4-BE49-F238E27FC236}">
              <a16:creationId xmlns:a16="http://schemas.microsoft.com/office/drawing/2014/main" id="{32001C1C-8B79-4822-9A59-2093EC7756E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41" name="Text Box 17">
          <a:extLst>
            <a:ext uri="{FF2B5EF4-FFF2-40B4-BE49-F238E27FC236}">
              <a16:creationId xmlns:a16="http://schemas.microsoft.com/office/drawing/2014/main" id="{5BADDB7B-1F1B-4868-BE86-01ADCBB9C9E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42" name="Text Box 17">
          <a:extLst>
            <a:ext uri="{FF2B5EF4-FFF2-40B4-BE49-F238E27FC236}">
              <a16:creationId xmlns:a16="http://schemas.microsoft.com/office/drawing/2014/main" id="{07F688CC-F0D8-4731-B281-04016F430CD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43" name="Text Box 17">
          <a:extLst>
            <a:ext uri="{FF2B5EF4-FFF2-40B4-BE49-F238E27FC236}">
              <a16:creationId xmlns:a16="http://schemas.microsoft.com/office/drawing/2014/main" id="{CCA95C7B-2D0F-42A4-800A-D2A2D1F155D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44" name="Text Box 17">
          <a:extLst>
            <a:ext uri="{FF2B5EF4-FFF2-40B4-BE49-F238E27FC236}">
              <a16:creationId xmlns:a16="http://schemas.microsoft.com/office/drawing/2014/main" id="{DDED2FAD-B77A-4546-9CFB-474C47010CD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45" name="Text Box 17">
          <a:extLst>
            <a:ext uri="{FF2B5EF4-FFF2-40B4-BE49-F238E27FC236}">
              <a16:creationId xmlns:a16="http://schemas.microsoft.com/office/drawing/2014/main" id="{1A02F29B-3CF5-4B59-BDB1-7B052B1AC8D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46" name="Text Box 17">
          <a:extLst>
            <a:ext uri="{FF2B5EF4-FFF2-40B4-BE49-F238E27FC236}">
              <a16:creationId xmlns:a16="http://schemas.microsoft.com/office/drawing/2014/main" id="{4D8EAC86-A7B9-4E43-B20A-55C63717064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47" name="Text Box 17">
          <a:extLst>
            <a:ext uri="{FF2B5EF4-FFF2-40B4-BE49-F238E27FC236}">
              <a16:creationId xmlns:a16="http://schemas.microsoft.com/office/drawing/2014/main" id="{3BE93602-2510-4763-8E5A-E40C4FB92CF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48" name="Text Box 17">
          <a:extLst>
            <a:ext uri="{FF2B5EF4-FFF2-40B4-BE49-F238E27FC236}">
              <a16:creationId xmlns:a16="http://schemas.microsoft.com/office/drawing/2014/main" id="{E4ED6705-0B97-4A3D-A150-86732693615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49" name="Text Box 17">
          <a:extLst>
            <a:ext uri="{FF2B5EF4-FFF2-40B4-BE49-F238E27FC236}">
              <a16:creationId xmlns:a16="http://schemas.microsoft.com/office/drawing/2014/main" id="{83FBF3B6-C45F-40DF-91E0-BFEFA9C5EED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50" name="Text Box 17">
          <a:extLst>
            <a:ext uri="{FF2B5EF4-FFF2-40B4-BE49-F238E27FC236}">
              <a16:creationId xmlns:a16="http://schemas.microsoft.com/office/drawing/2014/main" id="{4863AB69-75F9-4EAD-B11B-E246F55718F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51" name="Text Box 17">
          <a:extLst>
            <a:ext uri="{FF2B5EF4-FFF2-40B4-BE49-F238E27FC236}">
              <a16:creationId xmlns:a16="http://schemas.microsoft.com/office/drawing/2014/main" id="{8AFFC350-E2D6-4544-9EC2-D45ED775B1E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52" name="Text Box 17">
          <a:extLst>
            <a:ext uri="{FF2B5EF4-FFF2-40B4-BE49-F238E27FC236}">
              <a16:creationId xmlns:a16="http://schemas.microsoft.com/office/drawing/2014/main" id="{ABE473CA-48FD-41CE-9C01-F6B72EE2845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53" name="Text Box 17">
          <a:extLst>
            <a:ext uri="{FF2B5EF4-FFF2-40B4-BE49-F238E27FC236}">
              <a16:creationId xmlns:a16="http://schemas.microsoft.com/office/drawing/2014/main" id="{D77170C6-F497-42FC-A60F-41CFA0DFE36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54" name="Text Box 17">
          <a:extLst>
            <a:ext uri="{FF2B5EF4-FFF2-40B4-BE49-F238E27FC236}">
              <a16:creationId xmlns:a16="http://schemas.microsoft.com/office/drawing/2014/main" id="{DFEF53F3-EE18-446F-A145-CDDA388119B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55" name="Text Box 17">
          <a:extLst>
            <a:ext uri="{FF2B5EF4-FFF2-40B4-BE49-F238E27FC236}">
              <a16:creationId xmlns:a16="http://schemas.microsoft.com/office/drawing/2014/main" id="{486D4A39-5006-49FB-93DB-46A160B9DA5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56" name="Text Box 17">
          <a:extLst>
            <a:ext uri="{FF2B5EF4-FFF2-40B4-BE49-F238E27FC236}">
              <a16:creationId xmlns:a16="http://schemas.microsoft.com/office/drawing/2014/main" id="{E276B5AB-EEF7-4BAD-A95D-5CB5530D6C7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57" name="Text Box 17">
          <a:extLst>
            <a:ext uri="{FF2B5EF4-FFF2-40B4-BE49-F238E27FC236}">
              <a16:creationId xmlns:a16="http://schemas.microsoft.com/office/drawing/2014/main" id="{B1F5F4C2-1785-48B3-8F32-32006971304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58" name="Text Box 17">
          <a:extLst>
            <a:ext uri="{FF2B5EF4-FFF2-40B4-BE49-F238E27FC236}">
              <a16:creationId xmlns:a16="http://schemas.microsoft.com/office/drawing/2014/main" id="{E2912D55-78AB-4C0F-8FDD-B06DC9C63B9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59" name="Text Box 17">
          <a:extLst>
            <a:ext uri="{FF2B5EF4-FFF2-40B4-BE49-F238E27FC236}">
              <a16:creationId xmlns:a16="http://schemas.microsoft.com/office/drawing/2014/main" id="{F2FC502F-6704-44EF-9366-EF73EEF6536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60" name="Text Box 17">
          <a:extLst>
            <a:ext uri="{FF2B5EF4-FFF2-40B4-BE49-F238E27FC236}">
              <a16:creationId xmlns:a16="http://schemas.microsoft.com/office/drawing/2014/main" id="{9362CEC0-AC32-4857-9B2B-E9BA1EF547F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61" name="Text Box 17">
          <a:extLst>
            <a:ext uri="{FF2B5EF4-FFF2-40B4-BE49-F238E27FC236}">
              <a16:creationId xmlns:a16="http://schemas.microsoft.com/office/drawing/2014/main" id="{B53B8BA9-364C-4713-A426-3DDDD19BFB3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62" name="Text Box 17">
          <a:extLst>
            <a:ext uri="{FF2B5EF4-FFF2-40B4-BE49-F238E27FC236}">
              <a16:creationId xmlns:a16="http://schemas.microsoft.com/office/drawing/2014/main" id="{70ECF6A5-04C8-4D8D-9C8A-0FC0D2065BC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63" name="Text Box 17">
          <a:extLst>
            <a:ext uri="{FF2B5EF4-FFF2-40B4-BE49-F238E27FC236}">
              <a16:creationId xmlns:a16="http://schemas.microsoft.com/office/drawing/2014/main" id="{6C8174D8-482B-465F-8405-FD833A7AC23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64" name="Text Box 17">
          <a:extLst>
            <a:ext uri="{FF2B5EF4-FFF2-40B4-BE49-F238E27FC236}">
              <a16:creationId xmlns:a16="http://schemas.microsoft.com/office/drawing/2014/main" id="{9EDC2155-E146-4A27-8058-CA4F49EC5E4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65" name="Text Box 17">
          <a:extLst>
            <a:ext uri="{FF2B5EF4-FFF2-40B4-BE49-F238E27FC236}">
              <a16:creationId xmlns:a16="http://schemas.microsoft.com/office/drawing/2014/main" id="{0ABDA033-07AC-4A57-833D-8BE29AE1DEE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66" name="Text Box 17">
          <a:extLst>
            <a:ext uri="{FF2B5EF4-FFF2-40B4-BE49-F238E27FC236}">
              <a16:creationId xmlns:a16="http://schemas.microsoft.com/office/drawing/2014/main" id="{229A1C20-10D7-43DD-81A3-BB9A3D26E4E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67" name="Text Box 17">
          <a:extLst>
            <a:ext uri="{FF2B5EF4-FFF2-40B4-BE49-F238E27FC236}">
              <a16:creationId xmlns:a16="http://schemas.microsoft.com/office/drawing/2014/main" id="{01A3368B-54F4-4FA1-9114-82FC1FEF2E2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68" name="Text Box 17">
          <a:extLst>
            <a:ext uri="{FF2B5EF4-FFF2-40B4-BE49-F238E27FC236}">
              <a16:creationId xmlns:a16="http://schemas.microsoft.com/office/drawing/2014/main" id="{C43C61CB-647C-4C41-8E3B-9128BA9727B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69" name="Text Box 17">
          <a:extLst>
            <a:ext uri="{FF2B5EF4-FFF2-40B4-BE49-F238E27FC236}">
              <a16:creationId xmlns:a16="http://schemas.microsoft.com/office/drawing/2014/main" id="{BB0BB9A1-E7F6-4EDC-AB3A-D79E9BBC9EC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70" name="Text Box 17">
          <a:extLst>
            <a:ext uri="{FF2B5EF4-FFF2-40B4-BE49-F238E27FC236}">
              <a16:creationId xmlns:a16="http://schemas.microsoft.com/office/drawing/2014/main" id="{2D88BE01-D128-43F0-B6D1-C755D9B7FFF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71" name="Text Box 17">
          <a:extLst>
            <a:ext uri="{FF2B5EF4-FFF2-40B4-BE49-F238E27FC236}">
              <a16:creationId xmlns:a16="http://schemas.microsoft.com/office/drawing/2014/main" id="{F735D775-8C2B-4F27-B9C2-B7BEF626AC8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72" name="Text Box 17">
          <a:extLst>
            <a:ext uri="{FF2B5EF4-FFF2-40B4-BE49-F238E27FC236}">
              <a16:creationId xmlns:a16="http://schemas.microsoft.com/office/drawing/2014/main" id="{B33B24C1-4E07-40C0-A7B5-69B76CD64E6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73" name="Text Box 17">
          <a:extLst>
            <a:ext uri="{FF2B5EF4-FFF2-40B4-BE49-F238E27FC236}">
              <a16:creationId xmlns:a16="http://schemas.microsoft.com/office/drawing/2014/main" id="{F88A34DC-91F4-4E93-A461-AA7DB69F4AF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74" name="Text Box 17">
          <a:extLst>
            <a:ext uri="{FF2B5EF4-FFF2-40B4-BE49-F238E27FC236}">
              <a16:creationId xmlns:a16="http://schemas.microsoft.com/office/drawing/2014/main" id="{7D7D952D-1628-495C-9BE7-B5C0A8120E0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75" name="Text Box 17">
          <a:extLst>
            <a:ext uri="{FF2B5EF4-FFF2-40B4-BE49-F238E27FC236}">
              <a16:creationId xmlns:a16="http://schemas.microsoft.com/office/drawing/2014/main" id="{BA0B86CA-2B4E-44A9-9D5B-E08AF17DA60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76" name="Text Box 17">
          <a:extLst>
            <a:ext uri="{FF2B5EF4-FFF2-40B4-BE49-F238E27FC236}">
              <a16:creationId xmlns:a16="http://schemas.microsoft.com/office/drawing/2014/main" id="{0C2F6A88-BEC4-4DBD-BC6F-2D1C0106F65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77" name="Text Box 17">
          <a:extLst>
            <a:ext uri="{FF2B5EF4-FFF2-40B4-BE49-F238E27FC236}">
              <a16:creationId xmlns:a16="http://schemas.microsoft.com/office/drawing/2014/main" id="{7692B231-D308-4125-A9DC-2B1887BE6FE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78" name="Text Box 17">
          <a:extLst>
            <a:ext uri="{FF2B5EF4-FFF2-40B4-BE49-F238E27FC236}">
              <a16:creationId xmlns:a16="http://schemas.microsoft.com/office/drawing/2014/main" id="{102C32C3-7BDC-43C6-982A-FBF3D09928A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79" name="Text Box 17">
          <a:extLst>
            <a:ext uri="{FF2B5EF4-FFF2-40B4-BE49-F238E27FC236}">
              <a16:creationId xmlns:a16="http://schemas.microsoft.com/office/drawing/2014/main" id="{5F9B1CFA-A4D3-4C0E-9967-747C71C71D3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80" name="Text Box 17">
          <a:extLst>
            <a:ext uri="{FF2B5EF4-FFF2-40B4-BE49-F238E27FC236}">
              <a16:creationId xmlns:a16="http://schemas.microsoft.com/office/drawing/2014/main" id="{8A8D6771-5DC7-4FDF-9379-6899BF84542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26</xdr:row>
      <xdr:rowOff>235527</xdr:rowOff>
    </xdr:from>
    <xdr:to>
      <xdr:col>5</xdr:col>
      <xdr:colOff>2908299</xdr:colOff>
      <xdr:row>26</xdr:row>
      <xdr:rowOff>534884</xdr:rowOff>
    </xdr:to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id="{F0A8E828-2855-4520-A26A-8B9D0723753B}"/>
            </a:ext>
          </a:extLst>
        </xdr:cNvPr>
        <xdr:cNvSpPr txBox="1">
          <a:spLocks noChangeArrowheads="1"/>
        </xdr:cNvSpPr>
      </xdr:nvSpPr>
      <xdr:spPr bwMode="auto">
        <a:xfrm>
          <a:off x="4119879" y="178301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340</a:t>
          </a:r>
        </a:p>
      </xdr:txBody>
    </xdr:sp>
    <xdr:clientData/>
  </xdr:twoCellAnchor>
  <xdr:twoCellAnchor>
    <xdr:from>
      <xdr:col>5</xdr:col>
      <xdr:colOff>1566454</xdr:colOff>
      <xdr:row>26</xdr:row>
      <xdr:rowOff>612865</xdr:rowOff>
    </xdr:from>
    <xdr:to>
      <xdr:col>5</xdr:col>
      <xdr:colOff>3951514</xdr:colOff>
      <xdr:row>26</xdr:row>
      <xdr:rowOff>620485</xdr:rowOff>
    </xdr:to>
    <xdr:sp macro="" textlink="">
      <xdr:nvSpPr>
        <xdr:cNvPr id="382" name="Line 20">
          <a:extLst>
            <a:ext uri="{FF2B5EF4-FFF2-40B4-BE49-F238E27FC236}">
              <a16:creationId xmlns:a16="http://schemas.microsoft.com/office/drawing/2014/main" id="{EA843E9C-ECD5-4FAB-9816-98F5FBD06845}"/>
            </a:ext>
          </a:extLst>
        </xdr:cNvPr>
        <xdr:cNvSpPr>
          <a:spLocks noChangeShapeType="1"/>
        </xdr:cNvSpPr>
      </xdr:nvSpPr>
      <xdr:spPr bwMode="auto">
        <a:xfrm rot="10800000">
          <a:off x="3174274" y="182074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26</xdr:row>
      <xdr:rowOff>27709</xdr:rowOff>
    </xdr:from>
    <xdr:to>
      <xdr:col>5</xdr:col>
      <xdr:colOff>5444835</xdr:colOff>
      <xdr:row>26</xdr:row>
      <xdr:rowOff>401782</xdr:rowOff>
    </xdr:to>
    <xdr:sp macro="" textlink="">
      <xdr:nvSpPr>
        <xdr:cNvPr id="383" name="Text Box 17">
          <a:extLst>
            <a:ext uri="{FF2B5EF4-FFF2-40B4-BE49-F238E27FC236}">
              <a16:creationId xmlns:a16="http://schemas.microsoft.com/office/drawing/2014/main" id="{C6EA5801-222C-452A-8383-67755CC82BE1}"/>
            </a:ext>
          </a:extLst>
        </xdr:cNvPr>
        <xdr:cNvSpPr txBox="1">
          <a:spLocks noChangeArrowheads="1"/>
        </xdr:cNvSpPr>
      </xdr:nvSpPr>
      <xdr:spPr bwMode="auto">
        <a:xfrm>
          <a:off x="5864135" y="176222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84" name="Text Box 17">
          <a:extLst>
            <a:ext uri="{FF2B5EF4-FFF2-40B4-BE49-F238E27FC236}">
              <a16:creationId xmlns:a16="http://schemas.microsoft.com/office/drawing/2014/main" id="{8023EA50-7768-43BB-890A-035B868E0F5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85" name="Text Box 17">
          <a:extLst>
            <a:ext uri="{FF2B5EF4-FFF2-40B4-BE49-F238E27FC236}">
              <a16:creationId xmlns:a16="http://schemas.microsoft.com/office/drawing/2014/main" id="{5F63197D-F40F-442A-AC25-800156B84FD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86" name="Text Box 17">
          <a:extLst>
            <a:ext uri="{FF2B5EF4-FFF2-40B4-BE49-F238E27FC236}">
              <a16:creationId xmlns:a16="http://schemas.microsoft.com/office/drawing/2014/main" id="{3D5FAA6C-E3DF-43A3-ABC7-D8CF0F45090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87" name="Text Box 17">
          <a:extLst>
            <a:ext uri="{FF2B5EF4-FFF2-40B4-BE49-F238E27FC236}">
              <a16:creationId xmlns:a16="http://schemas.microsoft.com/office/drawing/2014/main" id="{3D8FAB53-918A-49CF-8E9A-3531AB000FB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88" name="Text Box 17">
          <a:extLst>
            <a:ext uri="{FF2B5EF4-FFF2-40B4-BE49-F238E27FC236}">
              <a16:creationId xmlns:a16="http://schemas.microsoft.com/office/drawing/2014/main" id="{08506703-A227-4C88-BA6A-FFB95BC4796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89" name="Text Box 17">
          <a:extLst>
            <a:ext uri="{FF2B5EF4-FFF2-40B4-BE49-F238E27FC236}">
              <a16:creationId xmlns:a16="http://schemas.microsoft.com/office/drawing/2014/main" id="{282812BC-95B4-46E5-BA46-8C9FAA034220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90" name="Text Box 17">
          <a:extLst>
            <a:ext uri="{FF2B5EF4-FFF2-40B4-BE49-F238E27FC236}">
              <a16:creationId xmlns:a16="http://schemas.microsoft.com/office/drawing/2014/main" id="{85BACEA9-306E-42C8-9E4C-D3906FF238B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91" name="Text Box 17">
          <a:extLst>
            <a:ext uri="{FF2B5EF4-FFF2-40B4-BE49-F238E27FC236}">
              <a16:creationId xmlns:a16="http://schemas.microsoft.com/office/drawing/2014/main" id="{C65DBB35-1CD6-4887-B901-2F022D386150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92" name="Text Box 17">
          <a:extLst>
            <a:ext uri="{FF2B5EF4-FFF2-40B4-BE49-F238E27FC236}">
              <a16:creationId xmlns:a16="http://schemas.microsoft.com/office/drawing/2014/main" id="{2D13F19A-0643-417A-9F97-5111FECD4C2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93" name="Text Box 17">
          <a:extLst>
            <a:ext uri="{FF2B5EF4-FFF2-40B4-BE49-F238E27FC236}">
              <a16:creationId xmlns:a16="http://schemas.microsoft.com/office/drawing/2014/main" id="{B0A1C9B3-8BB7-4F3B-A90D-30562505281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94" name="Text Box 17">
          <a:extLst>
            <a:ext uri="{FF2B5EF4-FFF2-40B4-BE49-F238E27FC236}">
              <a16:creationId xmlns:a16="http://schemas.microsoft.com/office/drawing/2014/main" id="{A5BA7704-9737-4C62-BC98-F655BA3AAB44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95" name="Text Box 17">
          <a:extLst>
            <a:ext uri="{FF2B5EF4-FFF2-40B4-BE49-F238E27FC236}">
              <a16:creationId xmlns:a16="http://schemas.microsoft.com/office/drawing/2014/main" id="{A1E514AC-9A42-4229-95EF-206A31C2332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96" name="Text Box 17">
          <a:extLst>
            <a:ext uri="{FF2B5EF4-FFF2-40B4-BE49-F238E27FC236}">
              <a16:creationId xmlns:a16="http://schemas.microsoft.com/office/drawing/2014/main" id="{78305657-8D84-4BA9-9F26-F09A0213BF5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97" name="Text Box 17">
          <a:extLst>
            <a:ext uri="{FF2B5EF4-FFF2-40B4-BE49-F238E27FC236}">
              <a16:creationId xmlns:a16="http://schemas.microsoft.com/office/drawing/2014/main" id="{A5797CB5-0F72-4C53-B630-B2AFB0593151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98" name="Text Box 17">
          <a:extLst>
            <a:ext uri="{FF2B5EF4-FFF2-40B4-BE49-F238E27FC236}">
              <a16:creationId xmlns:a16="http://schemas.microsoft.com/office/drawing/2014/main" id="{C45D190D-3180-4A56-9308-4056AF5E48F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99" name="Text Box 17">
          <a:extLst>
            <a:ext uri="{FF2B5EF4-FFF2-40B4-BE49-F238E27FC236}">
              <a16:creationId xmlns:a16="http://schemas.microsoft.com/office/drawing/2014/main" id="{B38998F1-85EB-4023-854A-F366599C36D4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00" name="Text Box 17">
          <a:extLst>
            <a:ext uri="{FF2B5EF4-FFF2-40B4-BE49-F238E27FC236}">
              <a16:creationId xmlns:a16="http://schemas.microsoft.com/office/drawing/2014/main" id="{A466985B-B918-4587-80A3-E07968BCA45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01" name="Text Box 17">
          <a:extLst>
            <a:ext uri="{FF2B5EF4-FFF2-40B4-BE49-F238E27FC236}">
              <a16:creationId xmlns:a16="http://schemas.microsoft.com/office/drawing/2014/main" id="{70FCD4C7-AF00-4937-9AF1-331E6DF93F1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02" name="Text Box 17">
          <a:extLst>
            <a:ext uri="{FF2B5EF4-FFF2-40B4-BE49-F238E27FC236}">
              <a16:creationId xmlns:a16="http://schemas.microsoft.com/office/drawing/2014/main" id="{4BF6D709-84C9-4882-BCB6-5A58C31A49C4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03" name="Text Box 17">
          <a:extLst>
            <a:ext uri="{FF2B5EF4-FFF2-40B4-BE49-F238E27FC236}">
              <a16:creationId xmlns:a16="http://schemas.microsoft.com/office/drawing/2014/main" id="{9BF930DE-369B-464A-8738-D185F3814DB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04" name="Text Box 17">
          <a:extLst>
            <a:ext uri="{FF2B5EF4-FFF2-40B4-BE49-F238E27FC236}">
              <a16:creationId xmlns:a16="http://schemas.microsoft.com/office/drawing/2014/main" id="{608C0200-24F5-4182-B576-DFF0753FD55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05" name="Text Box 17">
          <a:extLst>
            <a:ext uri="{FF2B5EF4-FFF2-40B4-BE49-F238E27FC236}">
              <a16:creationId xmlns:a16="http://schemas.microsoft.com/office/drawing/2014/main" id="{E00BDA30-6E9B-49E4-8A7D-6E5420ABE2F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06" name="Text Box 17">
          <a:extLst>
            <a:ext uri="{FF2B5EF4-FFF2-40B4-BE49-F238E27FC236}">
              <a16:creationId xmlns:a16="http://schemas.microsoft.com/office/drawing/2014/main" id="{85F12406-9E01-46C0-A166-A49B8FC12671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07" name="Text Box 17">
          <a:extLst>
            <a:ext uri="{FF2B5EF4-FFF2-40B4-BE49-F238E27FC236}">
              <a16:creationId xmlns:a16="http://schemas.microsoft.com/office/drawing/2014/main" id="{2EA33D7A-B175-4B1E-8CE5-5665FB7C4E9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08" name="Text Box 17">
          <a:extLst>
            <a:ext uri="{FF2B5EF4-FFF2-40B4-BE49-F238E27FC236}">
              <a16:creationId xmlns:a16="http://schemas.microsoft.com/office/drawing/2014/main" id="{7046AFC8-4185-474D-80DA-F0AD600DDAB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09" name="Text Box 17">
          <a:extLst>
            <a:ext uri="{FF2B5EF4-FFF2-40B4-BE49-F238E27FC236}">
              <a16:creationId xmlns:a16="http://schemas.microsoft.com/office/drawing/2014/main" id="{1BF64514-1303-41BB-B2FE-60252E16058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10" name="Text Box 17">
          <a:extLst>
            <a:ext uri="{FF2B5EF4-FFF2-40B4-BE49-F238E27FC236}">
              <a16:creationId xmlns:a16="http://schemas.microsoft.com/office/drawing/2014/main" id="{DE9CD7E8-ED46-40CE-8B14-1CECD062873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11" name="Text Box 17">
          <a:extLst>
            <a:ext uri="{FF2B5EF4-FFF2-40B4-BE49-F238E27FC236}">
              <a16:creationId xmlns:a16="http://schemas.microsoft.com/office/drawing/2014/main" id="{26AFC835-BD8B-4AD1-BEC5-0B2AAA40216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412" name="Text Box 17">
          <a:extLst>
            <a:ext uri="{FF2B5EF4-FFF2-40B4-BE49-F238E27FC236}">
              <a16:creationId xmlns:a16="http://schemas.microsoft.com/office/drawing/2014/main" id="{7FA2B016-F597-4CB0-9842-C65F65A9E642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339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413" name="Line 20">
          <a:extLst>
            <a:ext uri="{FF2B5EF4-FFF2-40B4-BE49-F238E27FC236}">
              <a16:creationId xmlns:a16="http://schemas.microsoft.com/office/drawing/2014/main" id="{186359D4-3C31-4509-B534-9F9D3AA2E3F2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414" name="Text Box 17">
          <a:extLst>
            <a:ext uri="{FF2B5EF4-FFF2-40B4-BE49-F238E27FC236}">
              <a16:creationId xmlns:a16="http://schemas.microsoft.com/office/drawing/2014/main" id="{D62ACD76-25DC-4E2B-AEF8-CF25EBEADC03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1578429</xdr:colOff>
      <xdr:row>7</xdr:row>
      <xdr:rowOff>152400</xdr:rowOff>
    </xdr:from>
    <xdr:to>
      <xdr:col>5</xdr:col>
      <xdr:colOff>1578429</xdr:colOff>
      <xdr:row>7</xdr:row>
      <xdr:rowOff>609600</xdr:rowOff>
    </xdr:to>
    <xdr:cxnSp macro="">
      <xdr:nvCxnSpPr>
        <xdr:cNvPr id="415" name="Straight Connector 55">
          <a:extLst>
            <a:ext uri="{FF2B5EF4-FFF2-40B4-BE49-F238E27FC236}">
              <a16:creationId xmlns:a16="http://schemas.microsoft.com/office/drawing/2014/main" id="{C207B253-6E7E-43A2-B784-7E57BB4699D1}"/>
            </a:ext>
          </a:extLst>
        </xdr:cNvPr>
        <xdr:cNvCxnSpPr>
          <a:cxnSpLocks noChangeShapeType="1"/>
        </xdr:cNvCxnSpPr>
      </xdr:nvCxnSpPr>
      <xdr:spPr bwMode="auto">
        <a:xfrm>
          <a:off x="3200400" y="3363686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1219200</xdr:colOff>
      <xdr:row>7</xdr:row>
      <xdr:rowOff>261257</xdr:rowOff>
    </xdr:from>
    <xdr:to>
      <xdr:col>5</xdr:col>
      <xdr:colOff>1615440</xdr:colOff>
      <xdr:row>7</xdr:row>
      <xdr:rowOff>563626</xdr:rowOff>
    </xdr:to>
    <xdr:sp macro="" textlink="">
      <xdr:nvSpPr>
        <xdr:cNvPr id="416" name="Text Box 17">
          <a:extLst>
            <a:ext uri="{FF2B5EF4-FFF2-40B4-BE49-F238E27FC236}">
              <a16:creationId xmlns:a16="http://schemas.microsoft.com/office/drawing/2014/main" id="{AC880839-C58D-496C-BEAA-5FDAFD28E4CB}"/>
            </a:ext>
          </a:extLst>
        </xdr:cNvPr>
        <xdr:cNvSpPr txBox="1">
          <a:spLocks noChangeArrowheads="1"/>
        </xdr:cNvSpPr>
      </xdr:nvSpPr>
      <xdr:spPr bwMode="auto">
        <a:xfrm>
          <a:off x="2841171" y="347254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17" name="Text Box 17">
          <a:extLst>
            <a:ext uri="{FF2B5EF4-FFF2-40B4-BE49-F238E27FC236}">
              <a16:creationId xmlns:a16="http://schemas.microsoft.com/office/drawing/2014/main" id="{1B74A3C4-8151-4E7B-B6B9-D342EE35A6FF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418" name="Text Box 17">
          <a:extLst>
            <a:ext uri="{FF2B5EF4-FFF2-40B4-BE49-F238E27FC236}">
              <a16:creationId xmlns:a16="http://schemas.microsoft.com/office/drawing/2014/main" id="{2B3CFAE2-BE40-420E-9C87-70432076D481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419" name="Text Box 17">
          <a:extLst>
            <a:ext uri="{FF2B5EF4-FFF2-40B4-BE49-F238E27FC236}">
              <a16:creationId xmlns:a16="http://schemas.microsoft.com/office/drawing/2014/main" id="{6D18D6C5-CDBC-4ADC-8135-6AEECA8C309C}"/>
            </a:ext>
          </a:extLst>
        </xdr:cNvPr>
        <xdr:cNvSpPr txBox="1">
          <a:spLocks noChangeArrowheads="1"/>
        </xdr:cNvSpPr>
      </xdr:nvSpPr>
      <xdr:spPr bwMode="auto">
        <a:xfrm>
          <a:off x="4134030" y="85413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530</a:t>
          </a:r>
        </a:p>
      </xdr:txBody>
    </xdr:sp>
    <xdr:clientData/>
  </xdr:twoCellAnchor>
  <xdr:twoCellAnchor>
    <xdr:from>
      <xdr:col>5</xdr:col>
      <xdr:colOff>1577340</xdr:colOff>
      <xdr:row>14</xdr:row>
      <xdr:rowOff>144780</xdr:rowOff>
    </xdr:from>
    <xdr:to>
      <xdr:col>5</xdr:col>
      <xdr:colOff>3962400</xdr:colOff>
      <xdr:row>14</xdr:row>
      <xdr:rowOff>152400</xdr:rowOff>
    </xdr:to>
    <xdr:sp macro="" textlink="">
      <xdr:nvSpPr>
        <xdr:cNvPr id="420" name="Line 20">
          <a:extLst>
            <a:ext uri="{FF2B5EF4-FFF2-40B4-BE49-F238E27FC236}">
              <a16:creationId xmlns:a16="http://schemas.microsoft.com/office/drawing/2014/main" id="{7D730EDE-83E3-48EB-BE84-D04A9A7C4DDA}"/>
            </a:ext>
          </a:extLst>
        </xdr:cNvPr>
        <xdr:cNvSpPr>
          <a:spLocks noChangeShapeType="1"/>
        </xdr:cNvSpPr>
      </xdr:nvSpPr>
      <xdr:spPr bwMode="auto">
        <a:xfrm rot="10800000">
          <a:off x="3199311" y="84505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421" name="Text Box 17">
          <a:extLst>
            <a:ext uri="{FF2B5EF4-FFF2-40B4-BE49-F238E27FC236}">
              <a16:creationId xmlns:a16="http://schemas.microsoft.com/office/drawing/2014/main" id="{4D37CA97-733E-46A0-81F0-7CB1BBD4ED2E}"/>
            </a:ext>
          </a:extLst>
        </xdr:cNvPr>
        <xdr:cNvSpPr txBox="1">
          <a:spLocks noChangeArrowheads="1"/>
        </xdr:cNvSpPr>
      </xdr:nvSpPr>
      <xdr:spPr bwMode="auto">
        <a:xfrm>
          <a:off x="6055424" y="83335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22" name="Text Box 17">
          <a:extLst>
            <a:ext uri="{FF2B5EF4-FFF2-40B4-BE49-F238E27FC236}">
              <a16:creationId xmlns:a16="http://schemas.microsoft.com/office/drawing/2014/main" id="{88354CD8-44B4-447F-A267-35B1BA26967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23" name="Text Box 17">
          <a:extLst>
            <a:ext uri="{FF2B5EF4-FFF2-40B4-BE49-F238E27FC236}">
              <a16:creationId xmlns:a16="http://schemas.microsoft.com/office/drawing/2014/main" id="{3AD05169-D7DD-42E8-9FED-515A9B24AF3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24" name="Text Box 17">
          <a:extLst>
            <a:ext uri="{FF2B5EF4-FFF2-40B4-BE49-F238E27FC236}">
              <a16:creationId xmlns:a16="http://schemas.microsoft.com/office/drawing/2014/main" id="{F46CF994-BDDA-4992-961B-22F70995D87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25" name="Text Box 17">
          <a:extLst>
            <a:ext uri="{FF2B5EF4-FFF2-40B4-BE49-F238E27FC236}">
              <a16:creationId xmlns:a16="http://schemas.microsoft.com/office/drawing/2014/main" id="{51018D05-EB3E-47B6-89CF-38DB953A5A8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26" name="Text Box 17">
          <a:extLst>
            <a:ext uri="{FF2B5EF4-FFF2-40B4-BE49-F238E27FC236}">
              <a16:creationId xmlns:a16="http://schemas.microsoft.com/office/drawing/2014/main" id="{22A6BD6B-A12C-4245-8C7E-F1612DBF5B9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27" name="Text Box 17">
          <a:extLst>
            <a:ext uri="{FF2B5EF4-FFF2-40B4-BE49-F238E27FC236}">
              <a16:creationId xmlns:a16="http://schemas.microsoft.com/office/drawing/2014/main" id="{CED9C8B6-8155-490D-B995-46E6FA29BB0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28" name="Text Box 17">
          <a:extLst>
            <a:ext uri="{FF2B5EF4-FFF2-40B4-BE49-F238E27FC236}">
              <a16:creationId xmlns:a16="http://schemas.microsoft.com/office/drawing/2014/main" id="{78611788-B66F-4808-AC64-8800E0F1A08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29" name="Text Box 17">
          <a:extLst>
            <a:ext uri="{FF2B5EF4-FFF2-40B4-BE49-F238E27FC236}">
              <a16:creationId xmlns:a16="http://schemas.microsoft.com/office/drawing/2014/main" id="{CB6B004B-E631-4251-8CEF-14CA1F5E063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30" name="Text Box 17">
          <a:extLst>
            <a:ext uri="{FF2B5EF4-FFF2-40B4-BE49-F238E27FC236}">
              <a16:creationId xmlns:a16="http://schemas.microsoft.com/office/drawing/2014/main" id="{8BA6CC05-FA2E-4905-ABCD-D6B37A878CB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31" name="Text Box 17">
          <a:extLst>
            <a:ext uri="{FF2B5EF4-FFF2-40B4-BE49-F238E27FC236}">
              <a16:creationId xmlns:a16="http://schemas.microsoft.com/office/drawing/2014/main" id="{16E85349-24F7-4348-86E2-5084D7313FC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32" name="Text Box 17">
          <a:extLst>
            <a:ext uri="{FF2B5EF4-FFF2-40B4-BE49-F238E27FC236}">
              <a16:creationId xmlns:a16="http://schemas.microsoft.com/office/drawing/2014/main" id="{1CD96FEE-4A07-4EDD-B7BB-EA9F10B1885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id="{7BBAC6C3-D83D-42A1-8D03-C623375EE73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34" name="Text Box 17">
          <a:extLst>
            <a:ext uri="{FF2B5EF4-FFF2-40B4-BE49-F238E27FC236}">
              <a16:creationId xmlns:a16="http://schemas.microsoft.com/office/drawing/2014/main" id="{9DAD1BC9-B6AD-4BA2-8C9F-3DF29A29C3B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35" name="Text Box 17">
          <a:extLst>
            <a:ext uri="{FF2B5EF4-FFF2-40B4-BE49-F238E27FC236}">
              <a16:creationId xmlns:a16="http://schemas.microsoft.com/office/drawing/2014/main" id="{70750BF4-26E0-4897-B7A2-684A0A019E3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36" name="Text Box 17">
          <a:extLst>
            <a:ext uri="{FF2B5EF4-FFF2-40B4-BE49-F238E27FC236}">
              <a16:creationId xmlns:a16="http://schemas.microsoft.com/office/drawing/2014/main" id="{6F33CCA4-3C35-497C-B347-720AB13A2DC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37" name="Text Box 17">
          <a:extLst>
            <a:ext uri="{FF2B5EF4-FFF2-40B4-BE49-F238E27FC236}">
              <a16:creationId xmlns:a16="http://schemas.microsoft.com/office/drawing/2014/main" id="{B0CE2DA1-FFE6-4B22-A381-D02C5514DDD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38" name="Text Box 17">
          <a:extLst>
            <a:ext uri="{FF2B5EF4-FFF2-40B4-BE49-F238E27FC236}">
              <a16:creationId xmlns:a16="http://schemas.microsoft.com/office/drawing/2014/main" id="{CBD97DC0-A2BF-4036-9344-C8F3A34424E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39" name="Text Box 17">
          <a:extLst>
            <a:ext uri="{FF2B5EF4-FFF2-40B4-BE49-F238E27FC236}">
              <a16:creationId xmlns:a16="http://schemas.microsoft.com/office/drawing/2014/main" id="{D068C871-DB6C-42ED-8AEF-0CA13AF41D3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40" name="Text Box 17">
          <a:extLst>
            <a:ext uri="{FF2B5EF4-FFF2-40B4-BE49-F238E27FC236}">
              <a16:creationId xmlns:a16="http://schemas.microsoft.com/office/drawing/2014/main" id="{4D258B7A-1C28-43AC-B30A-63A00E4DD72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41" name="Text Box 17">
          <a:extLst>
            <a:ext uri="{FF2B5EF4-FFF2-40B4-BE49-F238E27FC236}">
              <a16:creationId xmlns:a16="http://schemas.microsoft.com/office/drawing/2014/main" id="{72194B77-EAE4-4B60-A240-C9848F117DB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42" name="Text Box 17">
          <a:extLst>
            <a:ext uri="{FF2B5EF4-FFF2-40B4-BE49-F238E27FC236}">
              <a16:creationId xmlns:a16="http://schemas.microsoft.com/office/drawing/2014/main" id="{25605979-6C12-4ACB-98F0-87BD09E4410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43" name="Text Box 17">
          <a:extLst>
            <a:ext uri="{FF2B5EF4-FFF2-40B4-BE49-F238E27FC236}">
              <a16:creationId xmlns:a16="http://schemas.microsoft.com/office/drawing/2014/main" id="{CC888468-9D76-44C4-BEFC-CC5E04609AB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44" name="Text Box 17">
          <a:extLst>
            <a:ext uri="{FF2B5EF4-FFF2-40B4-BE49-F238E27FC236}">
              <a16:creationId xmlns:a16="http://schemas.microsoft.com/office/drawing/2014/main" id="{4C12D246-A034-4248-8C01-FCE2DFE7FA8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45" name="Text Box 17">
          <a:extLst>
            <a:ext uri="{FF2B5EF4-FFF2-40B4-BE49-F238E27FC236}">
              <a16:creationId xmlns:a16="http://schemas.microsoft.com/office/drawing/2014/main" id="{67B31764-99D8-44F1-A98B-78986506990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46" name="Text Box 17">
          <a:extLst>
            <a:ext uri="{FF2B5EF4-FFF2-40B4-BE49-F238E27FC236}">
              <a16:creationId xmlns:a16="http://schemas.microsoft.com/office/drawing/2014/main" id="{C0A66808-8DD9-4023-9C7A-3FFEF721551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47" name="Text Box 17">
          <a:extLst>
            <a:ext uri="{FF2B5EF4-FFF2-40B4-BE49-F238E27FC236}">
              <a16:creationId xmlns:a16="http://schemas.microsoft.com/office/drawing/2014/main" id="{1193CC0F-305F-4359-BCD6-4D6078B593F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48" name="Text Box 17">
          <a:extLst>
            <a:ext uri="{FF2B5EF4-FFF2-40B4-BE49-F238E27FC236}">
              <a16:creationId xmlns:a16="http://schemas.microsoft.com/office/drawing/2014/main" id="{E428FE92-6F37-4792-A7F4-F6027846423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49" name="Text Box 17">
          <a:extLst>
            <a:ext uri="{FF2B5EF4-FFF2-40B4-BE49-F238E27FC236}">
              <a16:creationId xmlns:a16="http://schemas.microsoft.com/office/drawing/2014/main" id="{84E82A5C-1517-4021-9614-53D076A0A86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50" name="Text Box 17">
          <a:extLst>
            <a:ext uri="{FF2B5EF4-FFF2-40B4-BE49-F238E27FC236}">
              <a16:creationId xmlns:a16="http://schemas.microsoft.com/office/drawing/2014/main" id="{C62FD396-C6AE-492F-97D8-C402F79DF01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51" name="Text Box 17">
          <a:extLst>
            <a:ext uri="{FF2B5EF4-FFF2-40B4-BE49-F238E27FC236}">
              <a16:creationId xmlns:a16="http://schemas.microsoft.com/office/drawing/2014/main" id="{6E201F29-8825-4EC2-9047-51EF466236C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52" name="Text Box 17">
          <a:extLst>
            <a:ext uri="{FF2B5EF4-FFF2-40B4-BE49-F238E27FC236}">
              <a16:creationId xmlns:a16="http://schemas.microsoft.com/office/drawing/2014/main" id="{E9A7BD5D-A290-485C-8B0A-07FABB706DD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53" name="Text Box 17">
          <a:extLst>
            <a:ext uri="{FF2B5EF4-FFF2-40B4-BE49-F238E27FC236}">
              <a16:creationId xmlns:a16="http://schemas.microsoft.com/office/drawing/2014/main" id="{B773C1EE-A476-474A-8119-0B49E926689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54" name="Text Box 17">
          <a:extLst>
            <a:ext uri="{FF2B5EF4-FFF2-40B4-BE49-F238E27FC236}">
              <a16:creationId xmlns:a16="http://schemas.microsoft.com/office/drawing/2014/main" id="{49B01CE2-5885-44AA-9ABD-2F12578F428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55" name="Text Box 17">
          <a:extLst>
            <a:ext uri="{FF2B5EF4-FFF2-40B4-BE49-F238E27FC236}">
              <a16:creationId xmlns:a16="http://schemas.microsoft.com/office/drawing/2014/main" id="{5C0B0677-9C00-4A97-A121-E09CABE7484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56" name="Text Box 17">
          <a:extLst>
            <a:ext uri="{FF2B5EF4-FFF2-40B4-BE49-F238E27FC236}">
              <a16:creationId xmlns:a16="http://schemas.microsoft.com/office/drawing/2014/main" id="{4CCE99FC-709C-4E50-9355-9B20B0EEE69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57" name="Text Box 17">
          <a:extLst>
            <a:ext uri="{FF2B5EF4-FFF2-40B4-BE49-F238E27FC236}">
              <a16:creationId xmlns:a16="http://schemas.microsoft.com/office/drawing/2014/main" id="{DAC9DCF3-8708-4B62-9FE4-B177D6E680D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58" name="Text Box 17">
          <a:extLst>
            <a:ext uri="{FF2B5EF4-FFF2-40B4-BE49-F238E27FC236}">
              <a16:creationId xmlns:a16="http://schemas.microsoft.com/office/drawing/2014/main" id="{91E04F2D-5633-4DD8-AB76-74ED47A0EEF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59" name="Text Box 17">
          <a:extLst>
            <a:ext uri="{FF2B5EF4-FFF2-40B4-BE49-F238E27FC236}">
              <a16:creationId xmlns:a16="http://schemas.microsoft.com/office/drawing/2014/main" id="{0B332BA0-5732-4739-9961-1814550C4E4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60" name="Text Box 17">
          <a:extLst>
            <a:ext uri="{FF2B5EF4-FFF2-40B4-BE49-F238E27FC236}">
              <a16:creationId xmlns:a16="http://schemas.microsoft.com/office/drawing/2014/main" id="{33D4D9AE-9A11-4E3B-82E4-342D944693C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61" name="Text Box 17">
          <a:extLst>
            <a:ext uri="{FF2B5EF4-FFF2-40B4-BE49-F238E27FC236}">
              <a16:creationId xmlns:a16="http://schemas.microsoft.com/office/drawing/2014/main" id="{76CB034C-332B-4DE5-8ECB-B5E6EB9445F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62" name="Text Box 17">
          <a:extLst>
            <a:ext uri="{FF2B5EF4-FFF2-40B4-BE49-F238E27FC236}">
              <a16:creationId xmlns:a16="http://schemas.microsoft.com/office/drawing/2014/main" id="{FADC3537-4CB0-4FF5-AF85-F94A58ABD9B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63" name="Text Box 17">
          <a:extLst>
            <a:ext uri="{FF2B5EF4-FFF2-40B4-BE49-F238E27FC236}">
              <a16:creationId xmlns:a16="http://schemas.microsoft.com/office/drawing/2014/main" id="{6D4F260A-9EC7-4537-BC8F-9DD869EEE72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64" name="Text Box 17">
          <a:extLst>
            <a:ext uri="{FF2B5EF4-FFF2-40B4-BE49-F238E27FC236}">
              <a16:creationId xmlns:a16="http://schemas.microsoft.com/office/drawing/2014/main" id="{1C460A4E-598F-48CF-B284-8800C67D300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65" name="Text Box 17">
          <a:extLst>
            <a:ext uri="{FF2B5EF4-FFF2-40B4-BE49-F238E27FC236}">
              <a16:creationId xmlns:a16="http://schemas.microsoft.com/office/drawing/2014/main" id="{4D0301F9-E526-4551-88A7-6414088F8E6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66" name="Text Box 17">
          <a:extLst>
            <a:ext uri="{FF2B5EF4-FFF2-40B4-BE49-F238E27FC236}">
              <a16:creationId xmlns:a16="http://schemas.microsoft.com/office/drawing/2014/main" id="{173DA3AB-C215-4CC7-906E-C55875C0CF5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67" name="Text Box 17">
          <a:extLst>
            <a:ext uri="{FF2B5EF4-FFF2-40B4-BE49-F238E27FC236}">
              <a16:creationId xmlns:a16="http://schemas.microsoft.com/office/drawing/2014/main" id="{36ABB7C2-35FB-4C03-B047-AC132ABC239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68" name="Text Box 17">
          <a:extLst>
            <a:ext uri="{FF2B5EF4-FFF2-40B4-BE49-F238E27FC236}">
              <a16:creationId xmlns:a16="http://schemas.microsoft.com/office/drawing/2014/main" id="{DB9F98F3-95FF-4E6A-8CE4-BB72224A8CA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69" name="Text Box 17">
          <a:extLst>
            <a:ext uri="{FF2B5EF4-FFF2-40B4-BE49-F238E27FC236}">
              <a16:creationId xmlns:a16="http://schemas.microsoft.com/office/drawing/2014/main" id="{3A29AB28-7EBC-412A-8D69-73B34583834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70" name="Text Box 17">
          <a:extLst>
            <a:ext uri="{FF2B5EF4-FFF2-40B4-BE49-F238E27FC236}">
              <a16:creationId xmlns:a16="http://schemas.microsoft.com/office/drawing/2014/main" id="{4B249787-4744-4133-9F7F-E55CB841A7E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71" name="Text Box 17">
          <a:extLst>
            <a:ext uri="{FF2B5EF4-FFF2-40B4-BE49-F238E27FC236}">
              <a16:creationId xmlns:a16="http://schemas.microsoft.com/office/drawing/2014/main" id="{425FCE64-8D87-4CC7-997A-D29A18980A7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72" name="Text Box 17">
          <a:extLst>
            <a:ext uri="{FF2B5EF4-FFF2-40B4-BE49-F238E27FC236}">
              <a16:creationId xmlns:a16="http://schemas.microsoft.com/office/drawing/2014/main" id="{46A1BB84-A309-4A95-AFD6-40EEB907D25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73" name="Text Box 17">
          <a:extLst>
            <a:ext uri="{FF2B5EF4-FFF2-40B4-BE49-F238E27FC236}">
              <a16:creationId xmlns:a16="http://schemas.microsoft.com/office/drawing/2014/main" id="{45C37CE7-D4AF-4308-AAAE-82B5F572E8A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74" name="Text Box 17">
          <a:extLst>
            <a:ext uri="{FF2B5EF4-FFF2-40B4-BE49-F238E27FC236}">
              <a16:creationId xmlns:a16="http://schemas.microsoft.com/office/drawing/2014/main" id="{B3E5FE21-A78A-4612-B8DE-0F872E5E541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75" name="Text Box 17">
          <a:extLst>
            <a:ext uri="{FF2B5EF4-FFF2-40B4-BE49-F238E27FC236}">
              <a16:creationId xmlns:a16="http://schemas.microsoft.com/office/drawing/2014/main" id="{5A43CE93-8F2A-49E5-A5D7-4AF9F3BCBFA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76" name="Text Box 17">
          <a:extLst>
            <a:ext uri="{FF2B5EF4-FFF2-40B4-BE49-F238E27FC236}">
              <a16:creationId xmlns:a16="http://schemas.microsoft.com/office/drawing/2014/main" id="{5C8CC087-E6A3-4B28-9010-05EF82130EB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477" name="Text Box 17">
          <a:extLst>
            <a:ext uri="{FF2B5EF4-FFF2-40B4-BE49-F238E27FC236}">
              <a16:creationId xmlns:a16="http://schemas.microsoft.com/office/drawing/2014/main" id="{66A59064-64C0-497C-A8A8-1EE5D37612E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78" name="Text Box 17">
          <a:extLst>
            <a:ext uri="{FF2B5EF4-FFF2-40B4-BE49-F238E27FC236}">
              <a16:creationId xmlns:a16="http://schemas.microsoft.com/office/drawing/2014/main" id="{C2F51E48-8295-47E8-8519-ABFDB8A7A19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79" name="Text Box 17">
          <a:extLst>
            <a:ext uri="{FF2B5EF4-FFF2-40B4-BE49-F238E27FC236}">
              <a16:creationId xmlns:a16="http://schemas.microsoft.com/office/drawing/2014/main" id="{6CE20DC8-42C9-4A1D-9DC6-63CAED0DBB0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80" name="Text Box 17">
          <a:extLst>
            <a:ext uri="{FF2B5EF4-FFF2-40B4-BE49-F238E27FC236}">
              <a16:creationId xmlns:a16="http://schemas.microsoft.com/office/drawing/2014/main" id="{8244270C-3F26-427A-BC27-DF0171701DF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81" name="Text Box 17">
          <a:extLst>
            <a:ext uri="{FF2B5EF4-FFF2-40B4-BE49-F238E27FC236}">
              <a16:creationId xmlns:a16="http://schemas.microsoft.com/office/drawing/2014/main" id="{09D01E79-9CAE-4B46-874A-89CB9C35000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82" name="Text Box 17">
          <a:extLst>
            <a:ext uri="{FF2B5EF4-FFF2-40B4-BE49-F238E27FC236}">
              <a16:creationId xmlns:a16="http://schemas.microsoft.com/office/drawing/2014/main" id="{D17CA531-4D1B-4D62-A019-857AA54FBE9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83" name="Text Box 17">
          <a:extLst>
            <a:ext uri="{FF2B5EF4-FFF2-40B4-BE49-F238E27FC236}">
              <a16:creationId xmlns:a16="http://schemas.microsoft.com/office/drawing/2014/main" id="{1AEA8E83-82C8-40AD-BEC8-CB4A8977859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84" name="Text Box 17">
          <a:extLst>
            <a:ext uri="{FF2B5EF4-FFF2-40B4-BE49-F238E27FC236}">
              <a16:creationId xmlns:a16="http://schemas.microsoft.com/office/drawing/2014/main" id="{A3362ACE-0F4C-4607-A71A-7906B68FDBE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id="{239352BC-65EE-4F97-A525-BD2D8830952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86" name="Text Box 17">
          <a:extLst>
            <a:ext uri="{FF2B5EF4-FFF2-40B4-BE49-F238E27FC236}">
              <a16:creationId xmlns:a16="http://schemas.microsoft.com/office/drawing/2014/main" id="{61D1ACEB-F09C-449A-A048-97C2651A923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87" name="Text Box 17">
          <a:extLst>
            <a:ext uri="{FF2B5EF4-FFF2-40B4-BE49-F238E27FC236}">
              <a16:creationId xmlns:a16="http://schemas.microsoft.com/office/drawing/2014/main" id="{88A1CF4A-75F2-48B3-95BF-B71276712D1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88" name="Text Box 17">
          <a:extLst>
            <a:ext uri="{FF2B5EF4-FFF2-40B4-BE49-F238E27FC236}">
              <a16:creationId xmlns:a16="http://schemas.microsoft.com/office/drawing/2014/main" id="{A53A90B8-4D50-4FA9-A482-ADE2787B38F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89" name="Text Box 17">
          <a:extLst>
            <a:ext uri="{FF2B5EF4-FFF2-40B4-BE49-F238E27FC236}">
              <a16:creationId xmlns:a16="http://schemas.microsoft.com/office/drawing/2014/main" id="{4A816400-FDF8-4BED-A444-16883F3A030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90" name="Text Box 17">
          <a:extLst>
            <a:ext uri="{FF2B5EF4-FFF2-40B4-BE49-F238E27FC236}">
              <a16:creationId xmlns:a16="http://schemas.microsoft.com/office/drawing/2014/main" id="{22197B90-2CAE-439F-B04B-8D67FAA8974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91" name="Text Box 17">
          <a:extLst>
            <a:ext uri="{FF2B5EF4-FFF2-40B4-BE49-F238E27FC236}">
              <a16:creationId xmlns:a16="http://schemas.microsoft.com/office/drawing/2014/main" id="{0DC3B338-6C82-435E-BFF9-9C6EDCD20D0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92" name="Text Box 17">
          <a:extLst>
            <a:ext uri="{FF2B5EF4-FFF2-40B4-BE49-F238E27FC236}">
              <a16:creationId xmlns:a16="http://schemas.microsoft.com/office/drawing/2014/main" id="{C6297176-6DFE-463E-9EB5-6CF196190B8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93" name="Text Box 17">
          <a:extLst>
            <a:ext uri="{FF2B5EF4-FFF2-40B4-BE49-F238E27FC236}">
              <a16:creationId xmlns:a16="http://schemas.microsoft.com/office/drawing/2014/main" id="{422A4147-D0E5-4CC6-8CC1-961E7307B45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94" name="Text Box 17">
          <a:extLst>
            <a:ext uri="{FF2B5EF4-FFF2-40B4-BE49-F238E27FC236}">
              <a16:creationId xmlns:a16="http://schemas.microsoft.com/office/drawing/2014/main" id="{81DF2442-5B40-4E92-800C-B03F6D76F63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95" name="Text Box 17">
          <a:extLst>
            <a:ext uri="{FF2B5EF4-FFF2-40B4-BE49-F238E27FC236}">
              <a16:creationId xmlns:a16="http://schemas.microsoft.com/office/drawing/2014/main" id="{7CC7035D-E379-4A90-9691-830B18DDD16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96" name="Text Box 17">
          <a:extLst>
            <a:ext uri="{FF2B5EF4-FFF2-40B4-BE49-F238E27FC236}">
              <a16:creationId xmlns:a16="http://schemas.microsoft.com/office/drawing/2014/main" id="{E1E993AF-5AC7-4E5C-8A2A-E3D8700515F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97" name="Text Box 17">
          <a:extLst>
            <a:ext uri="{FF2B5EF4-FFF2-40B4-BE49-F238E27FC236}">
              <a16:creationId xmlns:a16="http://schemas.microsoft.com/office/drawing/2014/main" id="{40BB68C8-26DC-420C-9819-14E26967071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98" name="Text Box 17">
          <a:extLst>
            <a:ext uri="{FF2B5EF4-FFF2-40B4-BE49-F238E27FC236}">
              <a16:creationId xmlns:a16="http://schemas.microsoft.com/office/drawing/2014/main" id="{D38700CD-86D9-485E-89F5-7BFC65218F6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99" name="Text Box 17">
          <a:extLst>
            <a:ext uri="{FF2B5EF4-FFF2-40B4-BE49-F238E27FC236}">
              <a16:creationId xmlns:a16="http://schemas.microsoft.com/office/drawing/2014/main" id="{9C4223FA-A5C2-4084-8DCE-7E14A12C3C5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00" name="Text Box 17">
          <a:extLst>
            <a:ext uri="{FF2B5EF4-FFF2-40B4-BE49-F238E27FC236}">
              <a16:creationId xmlns:a16="http://schemas.microsoft.com/office/drawing/2014/main" id="{4755FE8E-398E-4EB3-8D6F-C028C4C34E1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01" name="Text Box 17">
          <a:extLst>
            <a:ext uri="{FF2B5EF4-FFF2-40B4-BE49-F238E27FC236}">
              <a16:creationId xmlns:a16="http://schemas.microsoft.com/office/drawing/2014/main" id="{F3720C75-CE23-4CC3-8688-1F585EABB4F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02" name="Text Box 17">
          <a:extLst>
            <a:ext uri="{FF2B5EF4-FFF2-40B4-BE49-F238E27FC236}">
              <a16:creationId xmlns:a16="http://schemas.microsoft.com/office/drawing/2014/main" id="{243E8F90-ABEF-457E-AC2F-8FC3E2E31FD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03" name="Text Box 17">
          <a:extLst>
            <a:ext uri="{FF2B5EF4-FFF2-40B4-BE49-F238E27FC236}">
              <a16:creationId xmlns:a16="http://schemas.microsoft.com/office/drawing/2014/main" id="{0A91670E-3562-465F-812F-29AB7CF3BFD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04" name="Text Box 17">
          <a:extLst>
            <a:ext uri="{FF2B5EF4-FFF2-40B4-BE49-F238E27FC236}">
              <a16:creationId xmlns:a16="http://schemas.microsoft.com/office/drawing/2014/main" id="{BBD8F731-FEF0-46BE-9962-FBB0796EF5E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05" name="Text Box 17">
          <a:extLst>
            <a:ext uri="{FF2B5EF4-FFF2-40B4-BE49-F238E27FC236}">
              <a16:creationId xmlns:a16="http://schemas.microsoft.com/office/drawing/2014/main" id="{3F93620E-6A37-4B5F-94DF-569B9607163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06" name="Text Box 17">
          <a:extLst>
            <a:ext uri="{FF2B5EF4-FFF2-40B4-BE49-F238E27FC236}">
              <a16:creationId xmlns:a16="http://schemas.microsoft.com/office/drawing/2014/main" id="{AED1AB8D-4330-4DF3-8D50-DBCD2B168BF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07" name="Text Box 17">
          <a:extLst>
            <a:ext uri="{FF2B5EF4-FFF2-40B4-BE49-F238E27FC236}">
              <a16:creationId xmlns:a16="http://schemas.microsoft.com/office/drawing/2014/main" id="{9ADE7A31-5770-4559-A5E0-5BB3BECEEED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08" name="Text Box 17">
          <a:extLst>
            <a:ext uri="{FF2B5EF4-FFF2-40B4-BE49-F238E27FC236}">
              <a16:creationId xmlns:a16="http://schemas.microsoft.com/office/drawing/2014/main" id="{968DAF03-BD0B-4F92-AB74-F47C7184BAA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09" name="Text Box 17">
          <a:extLst>
            <a:ext uri="{FF2B5EF4-FFF2-40B4-BE49-F238E27FC236}">
              <a16:creationId xmlns:a16="http://schemas.microsoft.com/office/drawing/2014/main" id="{8775D09B-6C32-4718-AF43-2E920112029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10" name="Text Box 17">
          <a:extLst>
            <a:ext uri="{FF2B5EF4-FFF2-40B4-BE49-F238E27FC236}">
              <a16:creationId xmlns:a16="http://schemas.microsoft.com/office/drawing/2014/main" id="{6204D821-2322-49EB-8497-DD404F3506C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11" name="Text Box 17">
          <a:extLst>
            <a:ext uri="{FF2B5EF4-FFF2-40B4-BE49-F238E27FC236}">
              <a16:creationId xmlns:a16="http://schemas.microsoft.com/office/drawing/2014/main" id="{436C7D8F-31B7-41F6-967A-E3518DBAADA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12" name="Text Box 17">
          <a:extLst>
            <a:ext uri="{FF2B5EF4-FFF2-40B4-BE49-F238E27FC236}">
              <a16:creationId xmlns:a16="http://schemas.microsoft.com/office/drawing/2014/main" id="{F7841116-90DF-4ED1-AAFC-35454741231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13" name="Text Box 17">
          <a:extLst>
            <a:ext uri="{FF2B5EF4-FFF2-40B4-BE49-F238E27FC236}">
              <a16:creationId xmlns:a16="http://schemas.microsoft.com/office/drawing/2014/main" id="{674AF190-23ED-4697-99A9-8DB8639AEDC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14" name="Text Box 17">
          <a:extLst>
            <a:ext uri="{FF2B5EF4-FFF2-40B4-BE49-F238E27FC236}">
              <a16:creationId xmlns:a16="http://schemas.microsoft.com/office/drawing/2014/main" id="{6AE92F78-32BB-47CC-A6CB-672FF9A46C2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15" name="Text Box 17">
          <a:extLst>
            <a:ext uri="{FF2B5EF4-FFF2-40B4-BE49-F238E27FC236}">
              <a16:creationId xmlns:a16="http://schemas.microsoft.com/office/drawing/2014/main" id="{C623DF7B-B12F-4253-BD85-AFFEE2BF48A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16" name="Text Box 17">
          <a:extLst>
            <a:ext uri="{FF2B5EF4-FFF2-40B4-BE49-F238E27FC236}">
              <a16:creationId xmlns:a16="http://schemas.microsoft.com/office/drawing/2014/main" id="{FC777902-5161-4893-A888-93D0133C25B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17" name="Text Box 17">
          <a:extLst>
            <a:ext uri="{FF2B5EF4-FFF2-40B4-BE49-F238E27FC236}">
              <a16:creationId xmlns:a16="http://schemas.microsoft.com/office/drawing/2014/main" id="{C317D41A-75C2-4552-896A-78A941C1859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18" name="Text Box 17">
          <a:extLst>
            <a:ext uri="{FF2B5EF4-FFF2-40B4-BE49-F238E27FC236}">
              <a16:creationId xmlns:a16="http://schemas.microsoft.com/office/drawing/2014/main" id="{C56DCF3A-ABEF-4B31-B59C-98CD09BAF04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19" name="Text Box 17">
          <a:extLst>
            <a:ext uri="{FF2B5EF4-FFF2-40B4-BE49-F238E27FC236}">
              <a16:creationId xmlns:a16="http://schemas.microsoft.com/office/drawing/2014/main" id="{5BF5823F-A0C2-4A61-A657-3B62F2BEA87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20" name="Text Box 17">
          <a:extLst>
            <a:ext uri="{FF2B5EF4-FFF2-40B4-BE49-F238E27FC236}">
              <a16:creationId xmlns:a16="http://schemas.microsoft.com/office/drawing/2014/main" id="{813346DA-D980-4138-8794-791A155ECF8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21" name="Text Box 17">
          <a:extLst>
            <a:ext uri="{FF2B5EF4-FFF2-40B4-BE49-F238E27FC236}">
              <a16:creationId xmlns:a16="http://schemas.microsoft.com/office/drawing/2014/main" id="{6937E2C8-488F-4D0B-9DB1-E99D64DC825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22" name="Text Box 17">
          <a:extLst>
            <a:ext uri="{FF2B5EF4-FFF2-40B4-BE49-F238E27FC236}">
              <a16:creationId xmlns:a16="http://schemas.microsoft.com/office/drawing/2014/main" id="{B9A37FFF-E90E-4130-BF6F-5BBEFC9AA87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23" name="Text Box 17">
          <a:extLst>
            <a:ext uri="{FF2B5EF4-FFF2-40B4-BE49-F238E27FC236}">
              <a16:creationId xmlns:a16="http://schemas.microsoft.com/office/drawing/2014/main" id="{A700F292-85AE-46FA-A04C-70FC8A0E2E5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24" name="Text Box 17">
          <a:extLst>
            <a:ext uri="{FF2B5EF4-FFF2-40B4-BE49-F238E27FC236}">
              <a16:creationId xmlns:a16="http://schemas.microsoft.com/office/drawing/2014/main" id="{A637DF39-9D56-4FF4-B4F1-9B9A6329BC8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25" name="Text Box 17">
          <a:extLst>
            <a:ext uri="{FF2B5EF4-FFF2-40B4-BE49-F238E27FC236}">
              <a16:creationId xmlns:a16="http://schemas.microsoft.com/office/drawing/2014/main" id="{E431D6A6-C85E-4B7E-8621-42FAE1D3B52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26" name="Text Box 17">
          <a:extLst>
            <a:ext uri="{FF2B5EF4-FFF2-40B4-BE49-F238E27FC236}">
              <a16:creationId xmlns:a16="http://schemas.microsoft.com/office/drawing/2014/main" id="{D1669CEA-D9ED-4250-989C-E1C35072ECC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27" name="Text Box 17">
          <a:extLst>
            <a:ext uri="{FF2B5EF4-FFF2-40B4-BE49-F238E27FC236}">
              <a16:creationId xmlns:a16="http://schemas.microsoft.com/office/drawing/2014/main" id="{0126B14D-5BBA-474C-BF7F-C5CD8A620BD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28" name="Text Box 17">
          <a:extLst>
            <a:ext uri="{FF2B5EF4-FFF2-40B4-BE49-F238E27FC236}">
              <a16:creationId xmlns:a16="http://schemas.microsoft.com/office/drawing/2014/main" id="{478F32CE-DC2D-459D-B68E-15264E8C4FF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29" name="Text Box 17">
          <a:extLst>
            <a:ext uri="{FF2B5EF4-FFF2-40B4-BE49-F238E27FC236}">
              <a16:creationId xmlns:a16="http://schemas.microsoft.com/office/drawing/2014/main" id="{4A7203EF-02CA-4EAE-9A00-0E3333E3FE1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30" name="Text Box 17">
          <a:extLst>
            <a:ext uri="{FF2B5EF4-FFF2-40B4-BE49-F238E27FC236}">
              <a16:creationId xmlns:a16="http://schemas.microsoft.com/office/drawing/2014/main" id="{10DCD9E9-A259-42B7-A211-F8C2B705028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31" name="Text Box 17">
          <a:extLst>
            <a:ext uri="{FF2B5EF4-FFF2-40B4-BE49-F238E27FC236}">
              <a16:creationId xmlns:a16="http://schemas.microsoft.com/office/drawing/2014/main" id="{0A62A965-B6AD-4075-A0DC-8ED030785B1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32" name="Text Box 17">
          <a:extLst>
            <a:ext uri="{FF2B5EF4-FFF2-40B4-BE49-F238E27FC236}">
              <a16:creationId xmlns:a16="http://schemas.microsoft.com/office/drawing/2014/main" id="{AD7BCD2E-30E0-4114-881A-27488E85B1B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33" name="Text Box 17">
          <a:extLst>
            <a:ext uri="{FF2B5EF4-FFF2-40B4-BE49-F238E27FC236}">
              <a16:creationId xmlns:a16="http://schemas.microsoft.com/office/drawing/2014/main" id="{84C4D257-7676-479C-98C3-2A029F66FCB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34" name="Text Box 17">
          <a:extLst>
            <a:ext uri="{FF2B5EF4-FFF2-40B4-BE49-F238E27FC236}">
              <a16:creationId xmlns:a16="http://schemas.microsoft.com/office/drawing/2014/main" id="{F909CC25-51EC-4E53-BB45-551D61AF0E8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35" name="Text Box 17">
          <a:extLst>
            <a:ext uri="{FF2B5EF4-FFF2-40B4-BE49-F238E27FC236}">
              <a16:creationId xmlns:a16="http://schemas.microsoft.com/office/drawing/2014/main" id="{4D133B93-DBC1-4BDC-8CB7-DBEB0885812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36" name="Text Box 17">
          <a:extLst>
            <a:ext uri="{FF2B5EF4-FFF2-40B4-BE49-F238E27FC236}">
              <a16:creationId xmlns:a16="http://schemas.microsoft.com/office/drawing/2014/main" id="{3241A70A-572F-4092-A501-C6AEE312D5D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37" name="Text Box 17">
          <a:extLst>
            <a:ext uri="{FF2B5EF4-FFF2-40B4-BE49-F238E27FC236}">
              <a16:creationId xmlns:a16="http://schemas.microsoft.com/office/drawing/2014/main" id="{32772670-2274-49DB-A169-D9DEEF8973D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38" name="Text Box 17">
          <a:extLst>
            <a:ext uri="{FF2B5EF4-FFF2-40B4-BE49-F238E27FC236}">
              <a16:creationId xmlns:a16="http://schemas.microsoft.com/office/drawing/2014/main" id="{C3F2556C-9456-4CA1-9D63-59B63C33FF6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39" name="Text Box 17">
          <a:extLst>
            <a:ext uri="{FF2B5EF4-FFF2-40B4-BE49-F238E27FC236}">
              <a16:creationId xmlns:a16="http://schemas.microsoft.com/office/drawing/2014/main" id="{243DA4D2-1C00-4857-B081-41F91048D13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40" name="Text Box 17">
          <a:extLst>
            <a:ext uri="{FF2B5EF4-FFF2-40B4-BE49-F238E27FC236}">
              <a16:creationId xmlns:a16="http://schemas.microsoft.com/office/drawing/2014/main" id="{384CD479-3E44-4C6D-AD19-55C4858E931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41" name="Text Box 17">
          <a:extLst>
            <a:ext uri="{FF2B5EF4-FFF2-40B4-BE49-F238E27FC236}">
              <a16:creationId xmlns:a16="http://schemas.microsoft.com/office/drawing/2014/main" id="{1D2E5E37-66D1-49E7-A343-B4A33F3E1D8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42" name="Text Box 17">
          <a:extLst>
            <a:ext uri="{FF2B5EF4-FFF2-40B4-BE49-F238E27FC236}">
              <a16:creationId xmlns:a16="http://schemas.microsoft.com/office/drawing/2014/main" id="{BC5096F6-D0F1-46AB-AEAD-3C0567D14A2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43" name="Text Box 17">
          <a:extLst>
            <a:ext uri="{FF2B5EF4-FFF2-40B4-BE49-F238E27FC236}">
              <a16:creationId xmlns:a16="http://schemas.microsoft.com/office/drawing/2014/main" id="{135A9824-EB86-4C67-853A-A70D311608B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44" name="Text Box 17">
          <a:extLst>
            <a:ext uri="{FF2B5EF4-FFF2-40B4-BE49-F238E27FC236}">
              <a16:creationId xmlns:a16="http://schemas.microsoft.com/office/drawing/2014/main" id="{5FED1C90-F7F9-486E-BF9B-C08A5CB4E5B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45" name="Text Box 17">
          <a:extLst>
            <a:ext uri="{FF2B5EF4-FFF2-40B4-BE49-F238E27FC236}">
              <a16:creationId xmlns:a16="http://schemas.microsoft.com/office/drawing/2014/main" id="{1EB00E36-D6B0-45B5-A013-AA42AA438B2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46" name="Text Box 17">
          <a:extLst>
            <a:ext uri="{FF2B5EF4-FFF2-40B4-BE49-F238E27FC236}">
              <a16:creationId xmlns:a16="http://schemas.microsoft.com/office/drawing/2014/main" id="{5411A7DA-C9EE-403A-AC2C-0F426CD96E7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47" name="Text Box 17">
          <a:extLst>
            <a:ext uri="{FF2B5EF4-FFF2-40B4-BE49-F238E27FC236}">
              <a16:creationId xmlns:a16="http://schemas.microsoft.com/office/drawing/2014/main" id="{66A34DC7-7850-4CEF-93A4-7F9B8ACB12C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48" name="Text Box 17">
          <a:extLst>
            <a:ext uri="{FF2B5EF4-FFF2-40B4-BE49-F238E27FC236}">
              <a16:creationId xmlns:a16="http://schemas.microsoft.com/office/drawing/2014/main" id="{EE7DADF7-DD82-48E6-8933-9EFDD957D40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49" name="Text Box 17">
          <a:extLst>
            <a:ext uri="{FF2B5EF4-FFF2-40B4-BE49-F238E27FC236}">
              <a16:creationId xmlns:a16="http://schemas.microsoft.com/office/drawing/2014/main" id="{B320B7E9-2591-491A-9404-5D9CA9B1386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50" name="Text Box 17">
          <a:extLst>
            <a:ext uri="{FF2B5EF4-FFF2-40B4-BE49-F238E27FC236}">
              <a16:creationId xmlns:a16="http://schemas.microsoft.com/office/drawing/2014/main" id="{E7500924-9481-4272-AF12-713E108A56F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51" name="Text Box 17">
          <a:extLst>
            <a:ext uri="{FF2B5EF4-FFF2-40B4-BE49-F238E27FC236}">
              <a16:creationId xmlns:a16="http://schemas.microsoft.com/office/drawing/2014/main" id="{42F6B602-D30C-428E-8F49-CDE297F3154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52" name="Text Box 17">
          <a:extLst>
            <a:ext uri="{FF2B5EF4-FFF2-40B4-BE49-F238E27FC236}">
              <a16:creationId xmlns:a16="http://schemas.microsoft.com/office/drawing/2014/main" id="{362ADEDF-FD3C-4A44-87B1-BEF8CDB16FB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53" name="Text Box 17">
          <a:extLst>
            <a:ext uri="{FF2B5EF4-FFF2-40B4-BE49-F238E27FC236}">
              <a16:creationId xmlns:a16="http://schemas.microsoft.com/office/drawing/2014/main" id="{118479FD-DFFE-4637-B879-923B686DC3D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54" name="Text Box 17">
          <a:extLst>
            <a:ext uri="{FF2B5EF4-FFF2-40B4-BE49-F238E27FC236}">
              <a16:creationId xmlns:a16="http://schemas.microsoft.com/office/drawing/2014/main" id="{6D451878-57D5-4BD8-9353-F813FA01EE9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55" name="Text Box 17">
          <a:extLst>
            <a:ext uri="{FF2B5EF4-FFF2-40B4-BE49-F238E27FC236}">
              <a16:creationId xmlns:a16="http://schemas.microsoft.com/office/drawing/2014/main" id="{30E51DE7-9AFC-457C-8BBE-204DC975ECE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56" name="Text Box 17">
          <a:extLst>
            <a:ext uri="{FF2B5EF4-FFF2-40B4-BE49-F238E27FC236}">
              <a16:creationId xmlns:a16="http://schemas.microsoft.com/office/drawing/2014/main" id="{448654F1-5DD7-446C-8B9A-64E199D18B3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57" name="Text Box 17">
          <a:extLst>
            <a:ext uri="{FF2B5EF4-FFF2-40B4-BE49-F238E27FC236}">
              <a16:creationId xmlns:a16="http://schemas.microsoft.com/office/drawing/2014/main" id="{053975DB-1090-42F9-879F-1A2AB48AF20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58" name="Text Box 17">
          <a:extLst>
            <a:ext uri="{FF2B5EF4-FFF2-40B4-BE49-F238E27FC236}">
              <a16:creationId xmlns:a16="http://schemas.microsoft.com/office/drawing/2014/main" id="{83D52C34-4384-4324-AA7E-C6B64E92F90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59" name="Text Box 17">
          <a:extLst>
            <a:ext uri="{FF2B5EF4-FFF2-40B4-BE49-F238E27FC236}">
              <a16:creationId xmlns:a16="http://schemas.microsoft.com/office/drawing/2014/main" id="{B328C451-CCCB-419A-9BA0-F7EB98B5A28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60" name="Text Box 17">
          <a:extLst>
            <a:ext uri="{FF2B5EF4-FFF2-40B4-BE49-F238E27FC236}">
              <a16:creationId xmlns:a16="http://schemas.microsoft.com/office/drawing/2014/main" id="{E7A5DC0A-FDD1-4C04-A3A6-204D23763F7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61" name="Text Box 17">
          <a:extLst>
            <a:ext uri="{FF2B5EF4-FFF2-40B4-BE49-F238E27FC236}">
              <a16:creationId xmlns:a16="http://schemas.microsoft.com/office/drawing/2014/main" id="{52B50BF3-A739-4A9F-9DDE-2B4B94721CB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62" name="Text Box 17">
          <a:extLst>
            <a:ext uri="{FF2B5EF4-FFF2-40B4-BE49-F238E27FC236}">
              <a16:creationId xmlns:a16="http://schemas.microsoft.com/office/drawing/2014/main" id="{BA252EC2-1A46-4B6E-A640-D5627FAB0AC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63" name="Text Box 17">
          <a:extLst>
            <a:ext uri="{FF2B5EF4-FFF2-40B4-BE49-F238E27FC236}">
              <a16:creationId xmlns:a16="http://schemas.microsoft.com/office/drawing/2014/main" id="{B57E7772-7DA5-4368-A7EA-40D5A2B4DB3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64" name="Text Box 17">
          <a:extLst>
            <a:ext uri="{FF2B5EF4-FFF2-40B4-BE49-F238E27FC236}">
              <a16:creationId xmlns:a16="http://schemas.microsoft.com/office/drawing/2014/main" id="{C3B9F886-FA6F-45E8-9F56-90303320F46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65" name="Text Box 17">
          <a:extLst>
            <a:ext uri="{FF2B5EF4-FFF2-40B4-BE49-F238E27FC236}">
              <a16:creationId xmlns:a16="http://schemas.microsoft.com/office/drawing/2014/main" id="{58E907C7-7387-4D69-979E-76D7410076E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66" name="Text Box 17">
          <a:extLst>
            <a:ext uri="{FF2B5EF4-FFF2-40B4-BE49-F238E27FC236}">
              <a16:creationId xmlns:a16="http://schemas.microsoft.com/office/drawing/2014/main" id="{506D8DD7-3457-477A-A950-98BC47988D0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67" name="Text Box 17">
          <a:extLst>
            <a:ext uri="{FF2B5EF4-FFF2-40B4-BE49-F238E27FC236}">
              <a16:creationId xmlns:a16="http://schemas.microsoft.com/office/drawing/2014/main" id="{48D7331B-3876-4D1A-B5B2-6F1E0E8B839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68" name="Text Box 17">
          <a:extLst>
            <a:ext uri="{FF2B5EF4-FFF2-40B4-BE49-F238E27FC236}">
              <a16:creationId xmlns:a16="http://schemas.microsoft.com/office/drawing/2014/main" id="{9B76DFA8-0B03-4FFF-A886-C47DFE6047C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69" name="Text Box 17">
          <a:extLst>
            <a:ext uri="{FF2B5EF4-FFF2-40B4-BE49-F238E27FC236}">
              <a16:creationId xmlns:a16="http://schemas.microsoft.com/office/drawing/2014/main" id="{1F199F26-5E30-4F31-A139-B671EDD17C7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70" name="Text Box 17">
          <a:extLst>
            <a:ext uri="{FF2B5EF4-FFF2-40B4-BE49-F238E27FC236}">
              <a16:creationId xmlns:a16="http://schemas.microsoft.com/office/drawing/2014/main" id="{8BC9D64F-E0B3-48D9-824D-18AE699FADC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71" name="Text Box 17">
          <a:extLst>
            <a:ext uri="{FF2B5EF4-FFF2-40B4-BE49-F238E27FC236}">
              <a16:creationId xmlns:a16="http://schemas.microsoft.com/office/drawing/2014/main" id="{18EDBFCC-075E-4098-B9AD-B8688E2F777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72" name="Text Box 17">
          <a:extLst>
            <a:ext uri="{FF2B5EF4-FFF2-40B4-BE49-F238E27FC236}">
              <a16:creationId xmlns:a16="http://schemas.microsoft.com/office/drawing/2014/main" id="{DB906E17-28D1-4A54-BE06-C91529957C2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73" name="Text Box 17">
          <a:extLst>
            <a:ext uri="{FF2B5EF4-FFF2-40B4-BE49-F238E27FC236}">
              <a16:creationId xmlns:a16="http://schemas.microsoft.com/office/drawing/2014/main" id="{75DDBA0E-80C3-4598-8372-B366260256E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74" name="Text Box 17">
          <a:extLst>
            <a:ext uri="{FF2B5EF4-FFF2-40B4-BE49-F238E27FC236}">
              <a16:creationId xmlns:a16="http://schemas.microsoft.com/office/drawing/2014/main" id="{4EA578CF-1803-4A4C-8C41-F81795CF91B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75" name="Text Box 17">
          <a:extLst>
            <a:ext uri="{FF2B5EF4-FFF2-40B4-BE49-F238E27FC236}">
              <a16:creationId xmlns:a16="http://schemas.microsoft.com/office/drawing/2014/main" id="{31147F24-F77A-4527-8AF3-2FD6DE73C97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76" name="Text Box 17">
          <a:extLst>
            <a:ext uri="{FF2B5EF4-FFF2-40B4-BE49-F238E27FC236}">
              <a16:creationId xmlns:a16="http://schemas.microsoft.com/office/drawing/2014/main" id="{15AE5FBE-F9F5-418A-B518-F434E450A64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77" name="Text Box 17">
          <a:extLst>
            <a:ext uri="{FF2B5EF4-FFF2-40B4-BE49-F238E27FC236}">
              <a16:creationId xmlns:a16="http://schemas.microsoft.com/office/drawing/2014/main" id="{F7FBD69D-F3C4-4A08-BBD2-1D25448AEC3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78" name="Text Box 17">
          <a:extLst>
            <a:ext uri="{FF2B5EF4-FFF2-40B4-BE49-F238E27FC236}">
              <a16:creationId xmlns:a16="http://schemas.microsoft.com/office/drawing/2014/main" id="{DA4F856D-70ED-4CFB-9DD6-138E3D185E7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79" name="Text Box 17">
          <a:extLst>
            <a:ext uri="{FF2B5EF4-FFF2-40B4-BE49-F238E27FC236}">
              <a16:creationId xmlns:a16="http://schemas.microsoft.com/office/drawing/2014/main" id="{37AD9AB0-F795-44EF-B16F-42C4C86CAF7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80" name="Text Box 17">
          <a:extLst>
            <a:ext uri="{FF2B5EF4-FFF2-40B4-BE49-F238E27FC236}">
              <a16:creationId xmlns:a16="http://schemas.microsoft.com/office/drawing/2014/main" id="{C9188439-DBF5-4887-88CB-0E03C1D3903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81" name="Text Box 17">
          <a:extLst>
            <a:ext uri="{FF2B5EF4-FFF2-40B4-BE49-F238E27FC236}">
              <a16:creationId xmlns:a16="http://schemas.microsoft.com/office/drawing/2014/main" id="{C8E028FD-D609-4560-8D45-68BC590340B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82" name="Text Box 17">
          <a:extLst>
            <a:ext uri="{FF2B5EF4-FFF2-40B4-BE49-F238E27FC236}">
              <a16:creationId xmlns:a16="http://schemas.microsoft.com/office/drawing/2014/main" id="{4FB8EDED-EA90-4681-ABE8-BF2A2188F33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83" name="Text Box 17">
          <a:extLst>
            <a:ext uri="{FF2B5EF4-FFF2-40B4-BE49-F238E27FC236}">
              <a16:creationId xmlns:a16="http://schemas.microsoft.com/office/drawing/2014/main" id="{8636EDC7-7CB9-4446-9FBD-D5150460362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84" name="Text Box 17">
          <a:extLst>
            <a:ext uri="{FF2B5EF4-FFF2-40B4-BE49-F238E27FC236}">
              <a16:creationId xmlns:a16="http://schemas.microsoft.com/office/drawing/2014/main" id="{C872201C-AB89-4F17-84A9-9C442186959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85" name="Text Box 17">
          <a:extLst>
            <a:ext uri="{FF2B5EF4-FFF2-40B4-BE49-F238E27FC236}">
              <a16:creationId xmlns:a16="http://schemas.microsoft.com/office/drawing/2014/main" id="{3E964B7E-3BB7-4AF1-9550-D7C48526D84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86" name="Text Box 17">
          <a:extLst>
            <a:ext uri="{FF2B5EF4-FFF2-40B4-BE49-F238E27FC236}">
              <a16:creationId xmlns:a16="http://schemas.microsoft.com/office/drawing/2014/main" id="{6D8246EE-F19C-4C1D-B564-4796A6E010F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87" name="Text Box 17">
          <a:extLst>
            <a:ext uri="{FF2B5EF4-FFF2-40B4-BE49-F238E27FC236}">
              <a16:creationId xmlns:a16="http://schemas.microsoft.com/office/drawing/2014/main" id="{BFF79A49-61FE-4C8F-952F-2ACB298B1E3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88" name="Text Box 17">
          <a:extLst>
            <a:ext uri="{FF2B5EF4-FFF2-40B4-BE49-F238E27FC236}">
              <a16:creationId xmlns:a16="http://schemas.microsoft.com/office/drawing/2014/main" id="{CC7CB7A1-4A24-451B-87AB-D5637CF3E69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89" name="Text Box 17">
          <a:extLst>
            <a:ext uri="{FF2B5EF4-FFF2-40B4-BE49-F238E27FC236}">
              <a16:creationId xmlns:a16="http://schemas.microsoft.com/office/drawing/2014/main" id="{12D1D220-00E1-4C91-A342-9D3AE30F034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90" name="Text Box 17">
          <a:extLst>
            <a:ext uri="{FF2B5EF4-FFF2-40B4-BE49-F238E27FC236}">
              <a16:creationId xmlns:a16="http://schemas.microsoft.com/office/drawing/2014/main" id="{98A06AC1-0CE7-4586-9014-30DE6B0E574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91" name="Text Box 17">
          <a:extLst>
            <a:ext uri="{FF2B5EF4-FFF2-40B4-BE49-F238E27FC236}">
              <a16:creationId xmlns:a16="http://schemas.microsoft.com/office/drawing/2014/main" id="{265EABFF-6C5B-4161-A45F-F2068CA700D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92" name="Text Box 17">
          <a:extLst>
            <a:ext uri="{FF2B5EF4-FFF2-40B4-BE49-F238E27FC236}">
              <a16:creationId xmlns:a16="http://schemas.microsoft.com/office/drawing/2014/main" id="{2D936504-6333-42AD-B9E5-2D0BD7B2766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93" name="Text Box 17">
          <a:extLst>
            <a:ext uri="{FF2B5EF4-FFF2-40B4-BE49-F238E27FC236}">
              <a16:creationId xmlns:a16="http://schemas.microsoft.com/office/drawing/2014/main" id="{1ABA7803-9A96-4221-8738-CAFAB3F5160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94" name="Text Box 17">
          <a:extLst>
            <a:ext uri="{FF2B5EF4-FFF2-40B4-BE49-F238E27FC236}">
              <a16:creationId xmlns:a16="http://schemas.microsoft.com/office/drawing/2014/main" id="{AC2F5C8D-6389-418B-841C-AC4606391F9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95" name="Text Box 17">
          <a:extLst>
            <a:ext uri="{FF2B5EF4-FFF2-40B4-BE49-F238E27FC236}">
              <a16:creationId xmlns:a16="http://schemas.microsoft.com/office/drawing/2014/main" id="{6BA33B66-231C-4938-8EAC-C59907761DA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96" name="Text Box 17">
          <a:extLst>
            <a:ext uri="{FF2B5EF4-FFF2-40B4-BE49-F238E27FC236}">
              <a16:creationId xmlns:a16="http://schemas.microsoft.com/office/drawing/2014/main" id="{B1B4A3B6-7CA2-479C-A61D-C2E776282EF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97" name="Text Box 17">
          <a:extLst>
            <a:ext uri="{FF2B5EF4-FFF2-40B4-BE49-F238E27FC236}">
              <a16:creationId xmlns:a16="http://schemas.microsoft.com/office/drawing/2014/main" id="{CB6B3C26-9FA2-47E8-AB91-1D3D1C76588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98" name="Text Box 17">
          <a:extLst>
            <a:ext uri="{FF2B5EF4-FFF2-40B4-BE49-F238E27FC236}">
              <a16:creationId xmlns:a16="http://schemas.microsoft.com/office/drawing/2014/main" id="{F2D4E345-D00B-4D1B-9F85-2C7944CE79D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99" name="Text Box 17">
          <a:extLst>
            <a:ext uri="{FF2B5EF4-FFF2-40B4-BE49-F238E27FC236}">
              <a16:creationId xmlns:a16="http://schemas.microsoft.com/office/drawing/2014/main" id="{6A5D7576-3BFF-4332-8953-D1A859169AA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600" name="Text Box 17">
          <a:extLst>
            <a:ext uri="{FF2B5EF4-FFF2-40B4-BE49-F238E27FC236}">
              <a16:creationId xmlns:a16="http://schemas.microsoft.com/office/drawing/2014/main" id="{DE260490-94BB-40E1-A779-AE31A491DD5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601" name="Text Box 17">
          <a:extLst>
            <a:ext uri="{FF2B5EF4-FFF2-40B4-BE49-F238E27FC236}">
              <a16:creationId xmlns:a16="http://schemas.microsoft.com/office/drawing/2014/main" id="{5F1A15AE-643A-4F66-BBCE-E2849717834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602" name="Text Box 17">
          <a:extLst>
            <a:ext uri="{FF2B5EF4-FFF2-40B4-BE49-F238E27FC236}">
              <a16:creationId xmlns:a16="http://schemas.microsoft.com/office/drawing/2014/main" id="{FA7597D5-C8FE-49EF-A48B-F37F9B2E091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603" name="Text Box 17">
          <a:extLst>
            <a:ext uri="{FF2B5EF4-FFF2-40B4-BE49-F238E27FC236}">
              <a16:creationId xmlns:a16="http://schemas.microsoft.com/office/drawing/2014/main" id="{292D2725-CFAF-4AB3-AE43-4489F802135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604" name="Text Box 17">
          <a:extLst>
            <a:ext uri="{FF2B5EF4-FFF2-40B4-BE49-F238E27FC236}">
              <a16:creationId xmlns:a16="http://schemas.microsoft.com/office/drawing/2014/main" id="{FF513E6C-4BF0-48E4-9B87-AD2E162EC83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605" name="Text Box 17">
          <a:extLst>
            <a:ext uri="{FF2B5EF4-FFF2-40B4-BE49-F238E27FC236}">
              <a16:creationId xmlns:a16="http://schemas.microsoft.com/office/drawing/2014/main" id="{38E3AFD7-E255-4DF4-B709-F6F048237CC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606" name="Text Box 17">
          <a:extLst>
            <a:ext uri="{FF2B5EF4-FFF2-40B4-BE49-F238E27FC236}">
              <a16:creationId xmlns:a16="http://schemas.microsoft.com/office/drawing/2014/main" id="{A3D2F804-0CA0-4403-8884-9122576B257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607" name="Text Box 17">
          <a:extLst>
            <a:ext uri="{FF2B5EF4-FFF2-40B4-BE49-F238E27FC236}">
              <a16:creationId xmlns:a16="http://schemas.microsoft.com/office/drawing/2014/main" id="{2A526222-08A4-4FB9-8211-225FBAC626E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608" name="Text Box 17">
          <a:extLst>
            <a:ext uri="{FF2B5EF4-FFF2-40B4-BE49-F238E27FC236}">
              <a16:creationId xmlns:a16="http://schemas.microsoft.com/office/drawing/2014/main" id="{C24298B4-DAC2-48E1-B5AE-4D4739AD836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609" name="Text Box 17">
          <a:extLst>
            <a:ext uri="{FF2B5EF4-FFF2-40B4-BE49-F238E27FC236}">
              <a16:creationId xmlns:a16="http://schemas.microsoft.com/office/drawing/2014/main" id="{85F179C5-F564-44F7-BC91-99AD705DF1F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610" name="Text Box 17">
          <a:extLst>
            <a:ext uri="{FF2B5EF4-FFF2-40B4-BE49-F238E27FC236}">
              <a16:creationId xmlns:a16="http://schemas.microsoft.com/office/drawing/2014/main" id="{AA4AC775-E308-4C26-B7BB-BCE397194E8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611" name="Text Box 17">
          <a:extLst>
            <a:ext uri="{FF2B5EF4-FFF2-40B4-BE49-F238E27FC236}">
              <a16:creationId xmlns:a16="http://schemas.microsoft.com/office/drawing/2014/main" id="{91ACDC66-F5BD-43C0-ACBF-38D72FB5638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612" name="Text Box 17">
          <a:extLst>
            <a:ext uri="{FF2B5EF4-FFF2-40B4-BE49-F238E27FC236}">
              <a16:creationId xmlns:a16="http://schemas.microsoft.com/office/drawing/2014/main" id="{9F15C97F-6EBF-4CF6-8CF1-A21E493B667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613" name="Text Box 17">
          <a:extLst>
            <a:ext uri="{FF2B5EF4-FFF2-40B4-BE49-F238E27FC236}">
              <a16:creationId xmlns:a16="http://schemas.microsoft.com/office/drawing/2014/main" id="{D1979B2D-04B1-4E77-AD56-90F78B6F2D0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614" name="Text Box 17">
          <a:extLst>
            <a:ext uri="{FF2B5EF4-FFF2-40B4-BE49-F238E27FC236}">
              <a16:creationId xmlns:a16="http://schemas.microsoft.com/office/drawing/2014/main" id="{CE74A20E-5AED-4909-9F1D-81E96EEE9BE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615" name="Text Box 17">
          <a:extLst>
            <a:ext uri="{FF2B5EF4-FFF2-40B4-BE49-F238E27FC236}">
              <a16:creationId xmlns:a16="http://schemas.microsoft.com/office/drawing/2014/main" id="{175E856E-F64C-4253-B448-54B869A187C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616" name="Text Box 17">
          <a:extLst>
            <a:ext uri="{FF2B5EF4-FFF2-40B4-BE49-F238E27FC236}">
              <a16:creationId xmlns:a16="http://schemas.microsoft.com/office/drawing/2014/main" id="{2DF397C6-AFB5-4E50-9F7B-E57C88D1D24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617" name="Text Box 17">
          <a:extLst>
            <a:ext uri="{FF2B5EF4-FFF2-40B4-BE49-F238E27FC236}">
              <a16:creationId xmlns:a16="http://schemas.microsoft.com/office/drawing/2014/main" id="{5D2A65BE-DAC6-4434-913F-0C1DC380C2E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18" name="Text Box 17">
          <a:extLst>
            <a:ext uri="{FF2B5EF4-FFF2-40B4-BE49-F238E27FC236}">
              <a16:creationId xmlns:a16="http://schemas.microsoft.com/office/drawing/2014/main" id="{83765A39-90CC-4CE9-90ED-F267F287553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19" name="Text Box 17">
          <a:extLst>
            <a:ext uri="{FF2B5EF4-FFF2-40B4-BE49-F238E27FC236}">
              <a16:creationId xmlns:a16="http://schemas.microsoft.com/office/drawing/2014/main" id="{7BBD7213-1C16-4675-9499-98ECADE5CC2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20" name="Text Box 17">
          <a:extLst>
            <a:ext uri="{FF2B5EF4-FFF2-40B4-BE49-F238E27FC236}">
              <a16:creationId xmlns:a16="http://schemas.microsoft.com/office/drawing/2014/main" id="{B0D56DAC-9717-4808-8B2A-B04A258482F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21" name="Text Box 17">
          <a:extLst>
            <a:ext uri="{FF2B5EF4-FFF2-40B4-BE49-F238E27FC236}">
              <a16:creationId xmlns:a16="http://schemas.microsoft.com/office/drawing/2014/main" id="{0190C69E-9782-4B84-88D7-A657D302BE1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22" name="Text Box 17">
          <a:extLst>
            <a:ext uri="{FF2B5EF4-FFF2-40B4-BE49-F238E27FC236}">
              <a16:creationId xmlns:a16="http://schemas.microsoft.com/office/drawing/2014/main" id="{14745B27-E374-42D9-B655-719E2EAF320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23" name="Text Box 17">
          <a:extLst>
            <a:ext uri="{FF2B5EF4-FFF2-40B4-BE49-F238E27FC236}">
              <a16:creationId xmlns:a16="http://schemas.microsoft.com/office/drawing/2014/main" id="{4377732B-1B41-4E74-9B29-57DAC79C7C3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24" name="Text Box 17">
          <a:extLst>
            <a:ext uri="{FF2B5EF4-FFF2-40B4-BE49-F238E27FC236}">
              <a16:creationId xmlns:a16="http://schemas.microsoft.com/office/drawing/2014/main" id="{25F71CCD-242D-4FC4-8F2D-46C736FDC1C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25" name="Text Box 17">
          <a:extLst>
            <a:ext uri="{FF2B5EF4-FFF2-40B4-BE49-F238E27FC236}">
              <a16:creationId xmlns:a16="http://schemas.microsoft.com/office/drawing/2014/main" id="{D48E6B8E-A528-40C0-80B4-F63A70A2005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26" name="Text Box 17">
          <a:extLst>
            <a:ext uri="{FF2B5EF4-FFF2-40B4-BE49-F238E27FC236}">
              <a16:creationId xmlns:a16="http://schemas.microsoft.com/office/drawing/2014/main" id="{93DD35EF-97C7-40EA-A9F3-A6D0B110F88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27" name="Text Box 17">
          <a:extLst>
            <a:ext uri="{FF2B5EF4-FFF2-40B4-BE49-F238E27FC236}">
              <a16:creationId xmlns:a16="http://schemas.microsoft.com/office/drawing/2014/main" id="{D9127841-5E6A-455D-ADA0-B87BB84C671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28" name="Text Box 17">
          <a:extLst>
            <a:ext uri="{FF2B5EF4-FFF2-40B4-BE49-F238E27FC236}">
              <a16:creationId xmlns:a16="http://schemas.microsoft.com/office/drawing/2014/main" id="{D98BBC73-96AE-4DD8-B923-089BA6F6AAE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29" name="Text Box 17">
          <a:extLst>
            <a:ext uri="{FF2B5EF4-FFF2-40B4-BE49-F238E27FC236}">
              <a16:creationId xmlns:a16="http://schemas.microsoft.com/office/drawing/2014/main" id="{B0F52262-FCDC-4012-BAD6-B0D0317D17D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30" name="Text Box 17">
          <a:extLst>
            <a:ext uri="{FF2B5EF4-FFF2-40B4-BE49-F238E27FC236}">
              <a16:creationId xmlns:a16="http://schemas.microsoft.com/office/drawing/2014/main" id="{327D1848-1240-4C9E-A749-F6479C7B880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31" name="Text Box 17">
          <a:extLst>
            <a:ext uri="{FF2B5EF4-FFF2-40B4-BE49-F238E27FC236}">
              <a16:creationId xmlns:a16="http://schemas.microsoft.com/office/drawing/2014/main" id="{BE6B1848-37CD-4E35-BD7E-197D8223A89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32" name="Text Box 17">
          <a:extLst>
            <a:ext uri="{FF2B5EF4-FFF2-40B4-BE49-F238E27FC236}">
              <a16:creationId xmlns:a16="http://schemas.microsoft.com/office/drawing/2014/main" id="{D89252A7-910E-4F14-B34C-E301449660C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33" name="Text Box 17">
          <a:extLst>
            <a:ext uri="{FF2B5EF4-FFF2-40B4-BE49-F238E27FC236}">
              <a16:creationId xmlns:a16="http://schemas.microsoft.com/office/drawing/2014/main" id="{0AD37C7F-15F9-4C6B-8D61-1F9CF311090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34" name="Text Box 17">
          <a:extLst>
            <a:ext uri="{FF2B5EF4-FFF2-40B4-BE49-F238E27FC236}">
              <a16:creationId xmlns:a16="http://schemas.microsoft.com/office/drawing/2014/main" id="{3E70A8FA-83F9-478F-8B81-D0F2E6257AF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35" name="Text Box 17">
          <a:extLst>
            <a:ext uri="{FF2B5EF4-FFF2-40B4-BE49-F238E27FC236}">
              <a16:creationId xmlns:a16="http://schemas.microsoft.com/office/drawing/2014/main" id="{7856BBBA-2621-4DFE-AC7A-7C0D6D8B802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36" name="Text Box 17">
          <a:extLst>
            <a:ext uri="{FF2B5EF4-FFF2-40B4-BE49-F238E27FC236}">
              <a16:creationId xmlns:a16="http://schemas.microsoft.com/office/drawing/2014/main" id="{7CF8FDE4-5583-4EE4-A3B1-9DFCC8406AC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37" name="Text Box 17">
          <a:extLst>
            <a:ext uri="{FF2B5EF4-FFF2-40B4-BE49-F238E27FC236}">
              <a16:creationId xmlns:a16="http://schemas.microsoft.com/office/drawing/2014/main" id="{86B13FCA-3BDB-41EC-9DD6-A4749046DEB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38" name="Text Box 17">
          <a:extLst>
            <a:ext uri="{FF2B5EF4-FFF2-40B4-BE49-F238E27FC236}">
              <a16:creationId xmlns:a16="http://schemas.microsoft.com/office/drawing/2014/main" id="{56C80734-D099-4DDC-B4DC-3E06A08F830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39" name="Text Box 17">
          <a:extLst>
            <a:ext uri="{FF2B5EF4-FFF2-40B4-BE49-F238E27FC236}">
              <a16:creationId xmlns:a16="http://schemas.microsoft.com/office/drawing/2014/main" id="{17690854-91E9-4DF9-BD8F-F31E43025E9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40" name="Text Box 17">
          <a:extLst>
            <a:ext uri="{FF2B5EF4-FFF2-40B4-BE49-F238E27FC236}">
              <a16:creationId xmlns:a16="http://schemas.microsoft.com/office/drawing/2014/main" id="{AD9F486A-C4D2-4F4D-9963-53981C1EDF6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41" name="Text Box 17">
          <a:extLst>
            <a:ext uri="{FF2B5EF4-FFF2-40B4-BE49-F238E27FC236}">
              <a16:creationId xmlns:a16="http://schemas.microsoft.com/office/drawing/2014/main" id="{A1ABBED5-477B-405F-8DDB-F215B427268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42" name="Text Box 17">
          <a:extLst>
            <a:ext uri="{FF2B5EF4-FFF2-40B4-BE49-F238E27FC236}">
              <a16:creationId xmlns:a16="http://schemas.microsoft.com/office/drawing/2014/main" id="{2053580F-A1BB-410F-A0B1-61757896187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43" name="Text Box 17">
          <a:extLst>
            <a:ext uri="{FF2B5EF4-FFF2-40B4-BE49-F238E27FC236}">
              <a16:creationId xmlns:a16="http://schemas.microsoft.com/office/drawing/2014/main" id="{D868759C-7679-4592-AEB8-478D7572983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44" name="Text Box 17">
          <a:extLst>
            <a:ext uri="{FF2B5EF4-FFF2-40B4-BE49-F238E27FC236}">
              <a16:creationId xmlns:a16="http://schemas.microsoft.com/office/drawing/2014/main" id="{082C8959-F245-4245-B4DE-A2CF7F98BD2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45" name="Text Box 17">
          <a:extLst>
            <a:ext uri="{FF2B5EF4-FFF2-40B4-BE49-F238E27FC236}">
              <a16:creationId xmlns:a16="http://schemas.microsoft.com/office/drawing/2014/main" id="{1215584F-A7F6-4B58-BF81-F73B27D57F1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46" name="Text Box 17">
          <a:extLst>
            <a:ext uri="{FF2B5EF4-FFF2-40B4-BE49-F238E27FC236}">
              <a16:creationId xmlns:a16="http://schemas.microsoft.com/office/drawing/2014/main" id="{6435BBDE-F055-4E09-8FC9-22BA1DFFCFF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47" name="Text Box 17">
          <a:extLst>
            <a:ext uri="{FF2B5EF4-FFF2-40B4-BE49-F238E27FC236}">
              <a16:creationId xmlns:a16="http://schemas.microsoft.com/office/drawing/2014/main" id="{2D3B8CEE-FF5C-4FA3-B1DB-92FFCE6D486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48" name="Text Box 17">
          <a:extLst>
            <a:ext uri="{FF2B5EF4-FFF2-40B4-BE49-F238E27FC236}">
              <a16:creationId xmlns:a16="http://schemas.microsoft.com/office/drawing/2014/main" id="{61101323-9B78-447E-9273-24314CB89A0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49" name="Text Box 17">
          <a:extLst>
            <a:ext uri="{FF2B5EF4-FFF2-40B4-BE49-F238E27FC236}">
              <a16:creationId xmlns:a16="http://schemas.microsoft.com/office/drawing/2014/main" id="{0F844190-622E-4197-87A0-559B71FB757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50" name="Text Box 17">
          <a:extLst>
            <a:ext uri="{FF2B5EF4-FFF2-40B4-BE49-F238E27FC236}">
              <a16:creationId xmlns:a16="http://schemas.microsoft.com/office/drawing/2014/main" id="{0869D4EE-AE3F-42A2-B329-BD4EEF5C630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51" name="Text Box 17">
          <a:extLst>
            <a:ext uri="{FF2B5EF4-FFF2-40B4-BE49-F238E27FC236}">
              <a16:creationId xmlns:a16="http://schemas.microsoft.com/office/drawing/2014/main" id="{51CDBBAB-3A4F-4FFA-885B-D65CA450BA4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52" name="Text Box 17">
          <a:extLst>
            <a:ext uri="{FF2B5EF4-FFF2-40B4-BE49-F238E27FC236}">
              <a16:creationId xmlns:a16="http://schemas.microsoft.com/office/drawing/2014/main" id="{96C8B6B3-59BF-415B-AB9F-742B48E1AD8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53" name="Text Box 17">
          <a:extLst>
            <a:ext uri="{FF2B5EF4-FFF2-40B4-BE49-F238E27FC236}">
              <a16:creationId xmlns:a16="http://schemas.microsoft.com/office/drawing/2014/main" id="{4A2667EC-3355-4859-AB8A-3D7124B6DB2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54" name="Text Box 17">
          <a:extLst>
            <a:ext uri="{FF2B5EF4-FFF2-40B4-BE49-F238E27FC236}">
              <a16:creationId xmlns:a16="http://schemas.microsoft.com/office/drawing/2014/main" id="{914ED3F7-FBB9-4B4D-BDCA-5CA46F3E280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55" name="Text Box 17">
          <a:extLst>
            <a:ext uri="{FF2B5EF4-FFF2-40B4-BE49-F238E27FC236}">
              <a16:creationId xmlns:a16="http://schemas.microsoft.com/office/drawing/2014/main" id="{3ABD4002-1B9F-4019-B704-A41C20FC3E1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56" name="Text Box 17">
          <a:extLst>
            <a:ext uri="{FF2B5EF4-FFF2-40B4-BE49-F238E27FC236}">
              <a16:creationId xmlns:a16="http://schemas.microsoft.com/office/drawing/2014/main" id="{2F64DF69-AB5D-4575-84A9-DCC6D23C377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57" name="Text Box 17">
          <a:extLst>
            <a:ext uri="{FF2B5EF4-FFF2-40B4-BE49-F238E27FC236}">
              <a16:creationId xmlns:a16="http://schemas.microsoft.com/office/drawing/2014/main" id="{3E6377A6-0B00-46AA-AC39-4446BC10AA5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58" name="Text Box 17">
          <a:extLst>
            <a:ext uri="{FF2B5EF4-FFF2-40B4-BE49-F238E27FC236}">
              <a16:creationId xmlns:a16="http://schemas.microsoft.com/office/drawing/2014/main" id="{69185A13-BA93-4BB4-A046-F51B0127E86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59" name="Text Box 17">
          <a:extLst>
            <a:ext uri="{FF2B5EF4-FFF2-40B4-BE49-F238E27FC236}">
              <a16:creationId xmlns:a16="http://schemas.microsoft.com/office/drawing/2014/main" id="{5EB6A11D-06B3-45BE-803F-112E80799AC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60" name="Text Box 17">
          <a:extLst>
            <a:ext uri="{FF2B5EF4-FFF2-40B4-BE49-F238E27FC236}">
              <a16:creationId xmlns:a16="http://schemas.microsoft.com/office/drawing/2014/main" id="{688B419D-F15B-4E4E-B506-93FAF16183E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61" name="Text Box 17">
          <a:extLst>
            <a:ext uri="{FF2B5EF4-FFF2-40B4-BE49-F238E27FC236}">
              <a16:creationId xmlns:a16="http://schemas.microsoft.com/office/drawing/2014/main" id="{182E8309-938C-4D69-B86E-F4E40B1058F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62" name="Text Box 17">
          <a:extLst>
            <a:ext uri="{FF2B5EF4-FFF2-40B4-BE49-F238E27FC236}">
              <a16:creationId xmlns:a16="http://schemas.microsoft.com/office/drawing/2014/main" id="{F51D23C2-8E83-4DEB-8547-1725612D6F2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63" name="Text Box 17">
          <a:extLst>
            <a:ext uri="{FF2B5EF4-FFF2-40B4-BE49-F238E27FC236}">
              <a16:creationId xmlns:a16="http://schemas.microsoft.com/office/drawing/2014/main" id="{F3BF6C66-F4ED-4972-BCF6-6B7316435EC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64" name="Text Box 17">
          <a:extLst>
            <a:ext uri="{FF2B5EF4-FFF2-40B4-BE49-F238E27FC236}">
              <a16:creationId xmlns:a16="http://schemas.microsoft.com/office/drawing/2014/main" id="{2EBE0B1B-4DFF-407C-A8EC-0AFDD0EC639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65" name="Text Box 17">
          <a:extLst>
            <a:ext uri="{FF2B5EF4-FFF2-40B4-BE49-F238E27FC236}">
              <a16:creationId xmlns:a16="http://schemas.microsoft.com/office/drawing/2014/main" id="{AA7C7006-6267-4C27-9AF9-A8B7239EDE7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66" name="Text Box 17">
          <a:extLst>
            <a:ext uri="{FF2B5EF4-FFF2-40B4-BE49-F238E27FC236}">
              <a16:creationId xmlns:a16="http://schemas.microsoft.com/office/drawing/2014/main" id="{B524E965-CFD0-46EB-8D9D-7059BF71961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67" name="Text Box 17">
          <a:extLst>
            <a:ext uri="{FF2B5EF4-FFF2-40B4-BE49-F238E27FC236}">
              <a16:creationId xmlns:a16="http://schemas.microsoft.com/office/drawing/2014/main" id="{0CBF2B2F-0145-4F2B-B2C0-0DACE84C8D0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68" name="Text Box 17">
          <a:extLst>
            <a:ext uri="{FF2B5EF4-FFF2-40B4-BE49-F238E27FC236}">
              <a16:creationId xmlns:a16="http://schemas.microsoft.com/office/drawing/2014/main" id="{C5EEFEBC-2437-4B32-838B-F9990E7014A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69" name="Text Box 17">
          <a:extLst>
            <a:ext uri="{FF2B5EF4-FFF2-40B4-BE49-F238E27FC236}">
              <a16:creationId xmlns:a16="http://schemas.microsoft.com/office/drawing/2014/main" id="{4A3AB16A-A35F-46DC-A469-9932DA2E554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70" name="Text Box 17">
          <a:extLst>
            <a:ext uri="{FF2B5EF4-FFF2-40B4-BE49-F238E27FC236}">
              <a16:creationId xmlns:a16="http://schemas.microsoft.com/office/drawing/2014/main" id="{049D2FED-BC92-429C-AE80-C6CA4165797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71" name="Text Box 17">
          <a:extLst>
            <a:ext uri="{FF2B5EF4-FFF2-40B4-BE49-F238E27FC236}">
              <a16:creationId xmlns:a16="http://schemas.microsoft.com/office/drawing/2014/main" id="{3592E8A0-C984-4708-86AB-E523797C6D0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72" name="Text Box 17">
          <a:extLst>
            <a:ext uri="{FF2B5EF4-FFF2-40B4-BE49-F238E27FC236}">
              <a16:creationId xmlns:a16="http://schemas.microsoft.com/office/drawing/2014/main" id="{40AADA68-AF0C-483B-8361-77E0B82942E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73" name="Text Box 17">
          <a:extLst>
            <a:ext uri="{FF2B5EF4-FFF2-40B4-BE49-F238E27FC236}">
              <a16:creationId xmlns:a16="http://schemas.microsoft.com/office/drawing/2014/main" id="{38ADFC56-2887-4E3B-863E-BD21A881DF4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74" name="Text Box 17">
          <a:extLst>
            <a:ext uri="{FF2B5EF4-FFF2-40B4-BE49-F238E27FC236}">
              <a16:creationId xmlns:a16="http://schemas.microsoft.com/office/drawing/2014/main" id="{D29C5A7C-0441-4F00-B4BA-7C2EEAFF264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75" name="Text Box 17">
          <a:extLst>
            <a:ext uri="{FF2B5EF4-FFF2-40B4-BE49-F238E27FC236}">
              <a16:creationId xmlns:a16="http://schemas.microsoft.com/office/drawing/2014/main" id="{4F95E60E-7B67-4FDA-B436-A6B98A5165F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76" name="Text Box 17">
          <a:extLst>
            <a:ext uri="{FF2B5EF4-FFF2-40B4-BE49-F238E27FC236}">
              <a16:creationId xmlns:a16="http://schemas.microsoft.com/office/drawing/2014/main" id="{30E5C9EE-79DD-4185-9836-CD6E01B3F8C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77" name="Text Box 17">
          <a:extLst>
            <a:ext uri="{FF2B5EF4-FFF2-40B4-BE49-F238E27FC236}">
              <a16:creationId xmlns:a16="http://schemas.microsoft.com/office/drawing/2014/main" id="{DF1D5EBB-27A1-483B-93B3-789559E8A1E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78" name="Text Box 17">
          <a:extLst>
            <a:ext uri="{FF2B5EF4-FFF2-40B4-BE49-F238E27FC236}">
              <a16:creationId xmlns:a16="http://schemas.microsoft.com/office/drawing/2014/main" id="{99643683-D5DB-42C0-B6B1-D5138477649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79" name="Text Box 17">
          <a:extLst>
            <a:ext uri="{FF2B5EF4-FFF2-40B4-BE49-F238E27FC236}">
              <a16:creationId xmlns:a16="http://schemas.microsoft.com/office/drawing/2014/main" id="{CCC4E7F5-B100-4436-BE5F-2D022F452B9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80" name="Text Box 17">
          <a:extLst>
            <a:ext uri="{FF2B5EF4-FFF2-40B4-BE49-F238E27FC236}">
              <a16:creationId xmlns:a16="http://schemas.microsoft.com/office/drawing/2014/main" id="{CD205887-C977-4A63-B90F-3364F849BB2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81" name="Text Box 17">
          <a:extLst>
            <a:ext uri="{FF2B5EF4-FFF2-40B4-BE49-F238E27FC236}">
              <a16:creationId xmlns:a16="http://schemas.microsoft.com/office/drawing/2014/main" id="{18BE35D0-D1CF-45ED-8336-94F0FBF5B9B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82" name="Text Box 17">
          <a:extLst>
            <a:ext uri="{FF2B5EF4-FFF2-40B4-BE49-F238E27FC236}">
              <a16:creationId xmlns:a16="http://schemas.microsoft.com/office/drawing/2014/main" id="{70168197-C882-467F-988C-AC68D3F4C5C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83" name="Text Box 17">
          <a:extLst>
            <a:ext uri="{FF2B5EF4-FFF2-40B4-BE49-F238E27FC236}">
              <a16:creationId xmlns:a16="http://schemas.microsoft.com/office/drawing/2014/main" id="{6388C373-1661-435C-A745-5A88312069A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84" name="Text Box 17">
          <a:extLst>
            <a:ext uri="{FF2B5EF4-FFF2-40B4-BE49-F238E27FC236}">
              <a16:creationId xmlns:a16="http://schemas.microsoft.com/office/drawing/2014/main" id="{7FF22212-864D-41E4-A613-AA0989CE3FE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85" name="Text Box 17">
          <a:extLst>
            <a:ext uri="{FF2B5EF4-FFF2-40B4-BE49-F238E27FC236}">
              <a16:creationId xmlns:a16="http://schemas.microsoft.com/office/drawing/2014/main" id="{1866345C-4C25-4628-B859-7D7DEEB1C9F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86" name="Text Box 17">
          <a:extLst>
            <a:ext uri="{FF2B5EF4-FFF2-40B4-BE49-F238E27FC236}">
              <a16:creationId xmlns:a16="http://schemas.microsoft.com/office/drawing/2014/main" id="{0E16C85C-E35B-4C75-B8E1-D7F4058A19B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87" name="Text Box 17">
          <a:extLst>
            <a:ext uri="{FF2B5EF4-FFF2-40B4-BE49-F238E27FC236}">
              <a16:creationId xmlns:a16="http://schemas.microsoft.com/office/drawing/2014/main" id="{0382F39E-F36B-4085-BF03-D05609BFB3C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88" name="Text Box 17">
          <a:extLst>
            <a:ext uri="{FF2B5EF4-FFF2-40B4-BE49-F238E27FC236}">
              <a16:creationId xmlns:a16="http://schemas.microsoft.com/office/drawing/2014/main" id="{7C568C18-F34E-4E2C-8B84-07E7E485A71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89" name="Text Box 17">
          <a:extLst>
            <a:ext uri="{FF2B5EF4-FFF2-40B4-BE49-F238E27FC236}">
              <a16:creationId xmlns:a16="http://schemas.microsoft.com/office/drawing/2014/main" id="{D6DEA4E4-14F4-4BD8-A513-5A67E71AEBE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0" name="Text Box 17">
          <a:extLst>
            <a:ext uri="{FF2B5EF4-FFF2-40B4-BE49-F238E27FC236}">
              <a16:creationId xmlns:a16="http://schemas.microsoft.com/office/drawing/2014/main" id="{7C526AFE-C8C6-4366-B2DE-A6E17008441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1" name="Text Box 17">
          <a:extLst>
            <a:ext uri="{FF2B5EF4-FFF2-40B4-BE49-F238E27FC236}">
              <a16:creationId xmlns:a16="http://schemas.microsoft.com/office/drawing/2014/main" id="{F6516084-6B1A-407D-8F4F-7BDF231C870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2" name="Text Box 17">
          <a:extLst>
            <a:ext uri="{FF2B5EF4-FFF2-40B4-BE49-F238E27FC236}">
              <a16:creationId xmlns:a16="http://schemas.microsoft.com/office/drawing/2014/main" id="{F8FC82E2-B91E-43BC-86D8-18766E03F6E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3" name="Text Box 17">
          <a:extLst>
            <a:ext uri="{FF2B5EF4-FFF2-40B4-BE49-F238E27FC236}">
              <a16:creationId xmlns:a16="http://schemas.microsoft.com/office/drawing/2014/main" id="{D8036C15-359C-4699-9FFE-EEF22849661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4" name="Text Box 17">
          <a:extLst>
            <a:ext uri="{FF2B5EF4-FFF2-40B4-BE49-F238E27FC236}">
              <a16:creationId xmlns:a16="http://schemas.microsoft.com/office/drawing/2014/main" id="{F399F11F-B89D-4981-8A45-5A03A4A3AF8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5" name="Text Box 17">
          <a:extLst>
            <a:ext uri="{FF2B5EF4-FFF2-40B4-BE49-F238E27FC236}">
              <a16:creationId xmlns:a16="http://schemas.microsoft.com/office/drawing/2014/main" id="{CE047E4E-A003-4B6B-8DED-EB470D5E8D0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6" name="Text Box 17">
          <a:extLst>
            <a:ext uri="{FF2B5EF4-FFF2-40B4-BE49-F238E27FC236}">
              <a16:creationId xmlns:a16="http://schemas.microsoft.com/office/drawing/2014/main" id="{08FBE217-2F67-4B5F-891B-6FAFC094721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7" name="Text Box 17">
          <a:extLst>
            <a:ext uri="{FF2B5EF4-FFF2-40B4-BE49-F238E27FC236}">
              <a16:creationId xmlns:a16="http://schemas.microsoft.com/office/drawing/2014/main" id="{83FF46B4-8427-4857-A320-850928C61F4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8" name="Text Box 17">
          <a:extLst>
            <a:ext uri="{FF2B5EF4-FFF2-40B4-BE49-F238E27FC236}">
              <a16:creationId xmlns:a16="http://schemas.microsoft.com/office/drawing/2014/main" id="{99061BF0-FE78-4610-BCE9-2B62F2B50EDB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9" name="Text Box 17">
          <a:extLst>
            <a:ext uri="{FF2B5EF4-FFF2-40B4-BE49-F238E27FC236}">
              <a16:creationId xmlns:a16="http://schemas.microsoft.com/office/drawing/2014/main" id="{D8A3B2B3-27F9-48B6-986D-DA96CD4940B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0" name="Text Box 17">
          <a:extLst>
            <a:ext uri="{FF2B5EF4-FFF2-40B4-BE49-F238E27FC236}">
              <a16:creationId xmlns:a16="http://schemas.microsoft.com/office/drawing/2014/main" id="{4E87588E-7A82-426B-9D83-AF29568B3F6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1" name="Text Box 17">
          <a:extLst>
            <a:ext uri="{FF2B5EF4-FFF2-40B4-BE49-F238E27FC236}">
              <a16:creationId xmlns:a16="http://schemas.microsoft.com/office/drawing/2014/main" id="{1F7BBCB9-A7AE-4739-B3F1-3AE451C43F8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24</xdr:row>
      <xdr:rowOff>235527</xdr:rowOff>
    </xdr:from>
    <xdr:to>
      <xdr:col>5</xdr:col>
      <xdr:colOff>2908299</xdr:colOff>
      <xdr:row>24</xdr:row>
      <xdr:rowOff>534884</xdr:rowOff>
    </xdr:to>
    <xdr:sp macro="" textlink="">
      <xdr:nvSpPr>
        <xdr:cNvPr id="702" name="Text Box 17">
          <a:extLst>
            <a:ext uri="{FF2B5EF4-FFF2-40B4-BE49-F238E27FC236}">
              <a16:creationId xmlns:a16="http://schemas.microsoft.com/office/drawing/2014/main" id="{34BC15A4-A7B4-48CB-B40C-BC1E1D3E6DCB}"/>
            </a:ext>
          </a:extLst>
        </xdr:cNvPr>
        <xdr:cNvSpPr txBox="1">
          <a:spLocks noChangeArrowheads="1"/>
        </xdr:cNvSpPr>
      </xdr:nvSpPr>
      <xdr:spPr bwMode="auto">
        <a:xfrm>
          <a:off x="4134030" y="187303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530</a:t>
          </a:r>
        </a:p>
      </xdr:txBody>
    </xdr:sp>
    <xdr:clientData/>
  </xdr:twoCellAnchor>
  <xdr:twoCellAnchor>
    <xdr:from>
      <xdr:col>5</xdr:col>
      <xdr:colOff>1566454</xdr:colOff>
      <xdr:row>24</xdr:row>
      <xdr:rowOff>612865</xdr:rowOff>
    </xdr:from>
    <xdr:to>
      <xdr:col>5</xdr:col>
      <xdr:colOff>3951514</xdr:colOff>
      <xdr:row>24</xdr:row>
      <xdr:rowOff>620485</xdr:rowOff>
    </xdr:to>
    <xdr:sp macro="" textlink="">
      <xdr:nvSpPr>
        <xdr:cNvPr id="703" name="Line 20">
          <a:extLst>
            <a:ext uri="{FF2B5EF4-FFF2-40B4-BE49-F238E27FC236}">
              <a16:creationId xmlns:a16="http://schemas.microsoft.com/office/drawing/2014/main" id="{271AE900-CF7A-4527-A533-8311CE4605A1}"/>
            </a:ext>
          </a:extLst>
        </xdr:cNvPr>
        <xdr:cNvSpPr>
          <a:spLocks noChangeShapeType="1"/>
        </xdr:cNvSpPr>
      </xdr:nvSpPr>
      <xdr:spPr bwMode="auto">
        <a:xfrm rot="10800000">
          <a:off x="3188425" y="19107694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24</xdr:row>
      <xdr:rowOff>27709</xdr:rowOff>
    </xdr:from>
    <xdr:to>
      <xdr:col>5</xdr:col>
      <xdr:colOff>5444835</xdr:colOff>
      <xdr:row>24</xdr:row>
      <xdr:rowOff>401782</xdr:rowOff>
    </xdr:to>
    <xdr:sp macro="" textlink="">
      <xdr:nvSpPr>
        <xdr:cNvPr id="704" name="Text Box 17">
          <a:extLst>
            <a:ext uri="{FF2B5EF4-FFF2-40B4-BE49-F238E27FC236}">
              <a16:creationId xmlns:a16="http://schemas.microsoft.com/office/drawing/2014/main" id="{34286198-B46C-4973-984D-293647E825C5}"/>
            </a:ext>
          </a:extLst>
        </xdr:cNvPr>
        <xdr:cNvSpPr txBox="1">
          <a:spLocks noChangeArrowheads="1"/>
        </xdr:cNvSpPr>
      </xdr:nvSpPr>
      <xdr:spPr bwMode="auto">
        <a:xfrm>
          <a:off x="5878286" y="18522538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05" name="Text Box 17">
          <a:extLst>
            <a:ext uri="{FF2B5EF4-FFF2-40B4-BE49-F238E27FC236}">
              <a16:creationId xmlns:a16="http://schemas.microsoft.com/office/drawing/2014/main" id="{338BE8B3-8B2C-48FF-A6FE-3A9FDAB2EB3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06" name="Text Box 17">
          <a:extLst>
            <a:ext uri="{FF2B5EF4-FFF2-40B4-BE49-F238E27FC236}">
              <a16:creationId xmlns:a16="http://schemas.microsoft.com/office/drawing/2014/main" id="{3A349996-FAB5-4017-9251-65608B4CD0BB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07" name="Text Box 17">
          <a:extLst>
            <a:ext uri="{FF2B5EF4-FFF2-40B4-BE49-F238E27FC236}">
              <a16:creationId xmlns:a16="http://schemas.microsoft.com/office/drawing/2014/main" id="{F6CFC120-0D72-4584-9381-BEEA41858AEB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08" name="Text Box 17">
          <a:extLst>
            <a:ext uri="{FF2B5EF4-FFF2-40B4-BE49-F238E27FC236}">
              <a16:creationId xmlns:a16="http://schemas.microsoft.com/office/drawing/2014/main" id="{F24E7088-B5F0-4690-A9DB-26E61DF87E8E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09" name="Text Box 17">
          <a:extLst>
            <a:ext uri="{FF2B5EF4-FFF2-40B4-BE49-F238E27FC236}">
              <a16:creationId xmlns:a16="http://schemas.microsoft.com/office/drawing/2014/main" id="{3EBAF52F-DE5A-4CF1-B200-6979D807EA3E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10" name="Text Box 17">
          <a:extLst>
            <a:ext uri="{FF2B5EF4-FFF2-40B4-BE49-F238E27FC236}">
              <a16:creationId xmlns:a16="http://schemas.microsoft.com/office/drawing/2014/main" id="{381D61E2-F3D4-4E4A-B802-1F7A7DE6749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11" name="Text Box 17">
          <a:extLst>
            <a:ext uri="{FF2B5EF4-FFF2-40B4-BE49-F238E27FC236}">
              <a16:creationId xmlns:a16="http://schemas.microsoft.com/office/drawing/2014/main" id="{0F3152A4-060D-4916-B6C8-3202BD59285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12" name="Text Box 17">
          <a:extLst>
            <a:ext uri="{FF2B5EF4-FFF2-40B4-BE49-F238E27FC236}">
              <a16:creationId xmlns:a16="http://schemas.microsoft.com/office/drawing/2014/main" id="{72F50C6B-8577-4F92-BADC-58B50D856E3D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13" name="Text Box 17">
          <a:extLst>
            <a:ext uri="{FF2B5EF4-FFF2-40B4-BE49-F238E27FC236}">
              <a16:creationId xmlns:a16="http://schemas.microsoft.com/office/drawing/2014/main" id="{45ED43CC-0ECE-4F37-A036-8FA7CCA764EA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14" name="Text Box 17">
          <a:extLst>
            <a:ext uri="{FF2B5EF4-FFF2-40B4-BE49-F238E27FC236}">
              <a16:creationId xmlns:a16="http://schemas.microsoft.com/office/drawing/2014/main" id="{80851ECA-F777-40D8-A330-B4525AC3132F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15" name="Text Box 17">
          <a:extLst>
            <a:ext uri="{FF2B5EF4-FFF2-40B4-BE49-F238E27FC236}">
              <a16:creationId xmlns:a16="http://schemas.microsoft.com/office/drawing/2014/main" id="{F5699468-BDB0-4174-9E9D-596BEF70897F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16" name="Text Box 17">
          <a:extLst>
            <a:ext uri="{FF2B5EF4-FFF2-40B4-BE49-F238E27FC236}">
              <a16:creationId xmlns:a16="http://schemas.microsoft.com/office/drawing/2014/main" id="{41EB2780-16F7-47D5-94A3-765159A15EEC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17" name="Text Box 17">
          <a:extLst>
            <a:ext uri="{FF2B5EF4-FFF2-40B4-BE49-F238E27FC236}">
              <a16:creationId xmlns:a16="http://schemas.microsoft.com/office/drawing/2014/main" id="{F7D9C851-A337-4382-9679-858E4C9A61FC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18" name="Text Box 17">
          <a:extLst>
            <a:ext uri="{FF2B5EF4-FFF2-40B4-BE49-F238E27FC236}">
              <a16:creationId xmlns:a16="http://schemas.microsoft.com/office/drawing/2014/main" id="{7145EAE1-5C11-48C1-85D0-A6602FF9C34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19" name="Text Box 17">
          <a:extLst>
            <a:ext uri="{FF2B5EF4-FFF2-40B4-BE49-F238E27FC236}">
              <a16:creationId xmlns:a16="http://schemas.microsoft.com/office/drawing/2014/main" id="{0D5DCC1F-E1B0-4CC7-A824-603439BB291B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20" name="Text Box 17">
          <a:extLst>
            <a:ext uri="{FF2B5EF4-FFF2-40B4-BE49-F238E27FC236}">
              <a16:creationId xmlns:a16="http://schemas.microsoft.com/office/drawing/2014/main" id="{F3204FE9-D412-4718-BF78-0A9B3825B14B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21" name="Text Box 17">
          <a:extLst>
            <a:ext uri="{FF2B5EF4-FFF2-40B4-BE49-F238E27FC236}">
              <a16:creationId xmlns:a16="http://schemas.microsoft.com/office/drawing/2014/main" id="{CC0F308B-FD7F-4D01-8729-02BF664B938D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22" name="Text Box 17">
          <a:extLst>
            <a:ext uri="{FF2B5EF4-FFF2-40B4-BE49-F238E27FC236}">
              <a16:creationId xmlns:a16="http://schemas.microsoft.com/office/drawing/2014/main" id="{EB174408-B1FE-4DFF-BDFE-CE4989D13E37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23" name="Text Box 17">
          <a:extLst>
            <a:ext uri="{FF2B5EF4-FFF2-40B4-BE49-F238E27FC236}">
              <a16:creationId xmlns:a16="http://schemas.microsoft.com/office/drawing/2014/main" id="{D51A753F-7EE1-4CFD-8E7C-B84DEF097C57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24" name="Text Box 17">
          <a:extLst>
            <a:ext uri="{FF2B5EF4-FFF2-40B4-BE49-F238E27FC236}">
              <a16:creationId xmlns:a16="http://schemas.microsoft.com/office/drawing/2014/main" id="{33235A95-2720-4905-9A67-758688F4944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25" name="Text Box 17">
          <a:extLst>
            <a:ext uri="{FF2B5EF4-FFF2-40B4-BE49-F238E27FC236}">
              <a16:creationId xmlns:a16="http://schemas.microsoft.com/office/drawing/2014/main" id="{53B1E188-5279-4C9D-AB8A-13E43F4004F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26" name="Text Box 17">
          <a:extLst>
            <a:ext uri="{FF2B5EF4-FFF2-40B4-BE49-F238E27FC236}">
              <a16:creationId xmlns:a16="http://schemas.microsoft.com/office/drawing/2014/main" id="{D98A9E71-F043-4B28-B5A4-02E1C6FB4D6E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27" name="Text Box 17">
          <a:extLst>
            <a:ext uri="{FF2B5EF4-FFF2-40B4-BE49-F238E27FC236}">
              <a16:creationId xmlns:a16="http://schemas.microsoft.com/office/drawing/2014/main" id="{64461AD7-5C3C-4F23-84AF-E13D3C36754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28" name="Text Box 17">
          <a:extLst>
            <a:ext uri="{FF2B5EF4-FFF2-40B4-BE49-F238E27FC236}">
              <a16:creationId xmlns:a16="http://schemas.microsoft.com/office/drawing/2014/main" id="{64AF880A-B896-4530-BFF9-DFF8A86FA38F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29" name="Text Box 17">
          <a:extLst>
            <a:ext uri="{FF2B5EF4-FFF2-40B4-BE49-F238E27FC236}">
              <a16:creationId xmlns:a16="http://schemas.microsoft.com/office/drawing/2014/main" id="{D07BFAC1-5306-4DA2-9C8B-EC86FB202FC1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30" name="Text Box 17">
          <a:extLst>
            <a:ext uri="{FF2B5EF4-FFF2-40B4-BE49-F238E27FC236}">
              <a16:creationId xmlns:a16="http://schemas.microsoft.com/office/drawing/2014/main" id="{0F46F022-3C14-48DD-A9B4-EC3D2B3CDD9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31" name="Text Box 17">
          <a:extLst>
            <a:ext uri="{FF2B5EF4-FFF2-40B4-BE49-F238E27FC236}">
              <a16:creationId xmlns:a16="http://schemas.microsoft.com/office/drawing/2014/main" id="{40825CDE-AC1C-454D-9E83-7CF7BBE8AC5C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32" name="Text Box 17">
          <a:extLst>
            <a:ext uri="{FF2B5EF4-FFF2-40B4-BE49-F238E27FC236}">
              <a16:creationId xmlns:a16="http://schemas.microsoft.com/office/drawing/2014/main" id="{92545752-0A6F-428B-88FC-164A456B3873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33" name="Text Box 17">
          <a:extLst>
            <a:ext uri="{FF2B5EF4-FFF2-40B4-BE49-F238E27FC236}">
              <a16:creationId xmlns:a16="http://schemas.microsoft.com/office/drawing/2014/main" id="{EE1E0B7D-CCE9-4B54-B2CD-9F1523A2FD3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34" name="Text Box 17">
          <a:extLst>
            <a:ext uri="{FF2B5EF4-FFF2-40B4-BE49-F238E27FC236}">
              <a16:creationId xmlns:a16="http://schemas.microsoft.com/office/drawing/2014/main" id="{E65A15C4-FE30-4BE6-88FC-86855E91BAED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35" name="Text Box 17">
          <a:extLst>
            <a:ext uri="{FF2B5EF4-FFF2-40B4-BE49-F238E27FC236}">
              <a16:creationId xmlns:a16="http://schemas.microsoft.com/office/drawing/2014/main" id="{FDD5C3B7-5466-4939-B7E7-7A7E926B7FE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36" name="Text Box 17">
          <a:extLst>
            <a:ext uri="{FF2B5EF4-FFF2-40B4-BE49-F238E27FC236}">
              <a16:creationId xmlns:a16="http://schemas.microsoft.com/office/drawing/2014/main" id="{78932E90-F0A2-4C32-9ED4-37C63A8744E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37" name="Text Box 17">
          <a:extLst>
            <a:ext uri="{FF2B5EF4-FFF2-40B4-BE49-F238E27FC236}">
              <a16:creationId xmlns:a16="http://schemas.microsoft.com/office/drawing/2014/main" id="{20ED6EFE-4F81-4DBB-99B2-A2E54A471EF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38" name="Text Box 17">
          <a:extLst>
            <a:ext uri="{FF2B5EF4-FFF2-40B4-BE49-F238E27FC236}">
              <a16:creationId xmlns:a16="http://schemas.microsoft.com/office/drawing/2014/main" id="{E39FF3C3-2B03-4205-9E37-8AC6E8A890F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39" name="Text Box 17">
          <a:extLst>
            <a:ext uri="{FF2B5EF4-FFF2-40B4-BE49-F238E27FC236}">
              <a16:creationId xmlns:a16="http://schemas.microsoft.com/office/drawing/2014/main" id="{69D44E8F-D35B-4995-97D8-702B4E62735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40" name="Text Box 17">
          <a:extLst>
            <a:ext uri="{FF2B5EF4-FFF2-40B4-BE49-F238E27FC236}">
              <a16:creationId xmlns:a16="http://schemas.microsoft.com/office/drawing/2014/main" id="{5EE91B30-3DD9-4C0E-8BE2-D7C172A2B72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41" name="Text Box 17">
          <a:extLst>
            <a:ext uri="{FF2B5EF4-FFF2-40B4-BE49-F238E27FC236}">
              <a16:creationId xmlns:a16="http://schemas.microsoft.com/office/drawing/2014/main" id="{C09FD271-E981-4862-B467-71B7D9C6390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42" name="Text Box 17">
          <a:extLst>
            <a:ext uri="{FF2B5EF4-FFF2-40B4-BE49-F238E27FC236}">
              <a16:creationId xmlns:a16="http://schemas.microsoft.com/office/drawing/2014/main" id="{8C3DA6DA-E4A1-47B3-ABC1-29975F88C91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43" name="Text Box 17">
          <a:extLst>
            <a:ext uri="{FF2B5EF4-FFF2-40B4-BE49-F238E27FC236}">
              <a16:creationId xmlns:a16="http://schemas.microsoft.com/office/drawing/2014/main" id="{24996E2E-63B1-49FE-82DA-E46D495D784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44" name="Text Box 17">
          <a:extLst>
            <a:ext uri="{FF2B5EF4-FFF2-40B4-BE49-F238E27FC236}">
              <a16:creationId xmlns:a16="http://schemas.microsoft.com/office/drawing/2014/main" id="{CE010290-930F-4F15-8F32-222D3BEE8A9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45" name="Text Box 17">
          <a:extLst>
            <a:ext uri="{FF2B5EF4-FFF2-40B4-BE49-F238E27FC236}">
              <a16:creationId xmlns:a16="http://schemas.microsoft.com/office/drawing/2014/main" id="{6888FE07-DD98-4CE7-9537-B4BCE7CD0482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46" name="Text Box 17">
          <a:extLst>
            <a:ext uri="{FF2B5EF4-FFF2-40B4-BE49-F238E27FC236}">
              <a16:creationId xmlns:a16="http://schemas.microsoft.com/office/drawing/2014/main" id="{4B6280A0-65DD-4326-8F50-FE2C9796F50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47" name="Text Box 17">
          <a:extLst>
            <a:ext uri="{FF2B5EF4-FFF2-40B4-BE49-F238E27FC236}">
              <a16:creationId xmlns:a16="http://schemas.microsoft.com/office/drawing/2014/main" id="{C555FB7D-F5B5-4731-9268-689A8A21B2FA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48" name="Text Box 17">
          <a:extLst>
            <a:ext uri="{FF2B5EF4-FFF2-40B4-BE49-F238E27FC236}">
              <a16:creationId xmlns:a16="http://schemas.microsoft.com/office/drawing/2014/main" id="{68A30E3B-C7D3-4005-9DDA-35D494ADD11A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49" name="Text Box 17">
          <a:extLst>
            <a:ext uri="{FF2B5EF4-FFF2-40B4-BE49-F238E27FC236}">
              <a16:creationId xmlns:a16="http://schemas.microsoft.com/office/drawing/2014/main" id="{BEC2F79B-40BF-48E8-9370-C230DF512A2D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50" name="Text Box 17">
          <a:extLst>
            <a:ext uri="{FF2B5EF4-FFF2-40B4-BE49-F238E27FC236}">
              <a16:creationId xmlns:a16="http://schemas.microsoft.com/office/drawing/2014/main" id="{F6A4A4DF-7F84-48B9-829E-49F73E44861A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51" name="Text Box 17">
          <a:extLst>
            <a:ext uri="{FF2B5EF4-FFF2-40B4-BE49-F238E27FC236}">
              <a16:creationId xmlns:a16="http://schemas.microsoft.com/office/drawing/2014/main" id="{7A43F633-4B57-424D-B299-2632FBB2FB3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52" name="Text Box 17">
          <a:extLst>
            <a:ext uri="{FF2B5EF4-FFF2-40B4-BE49-F238E27FC236}">
              <a16:creationId xmlns:a16="http://schemas.microsoft.com/office/drawing/2014/main" id="{5C039E5C-D996-48EF-A5D3-AB51C65AAAE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53" name="Text Box 17">
          <a:extLst>
            <a:ext uri="{FF2B5EF4-FFF2-40B4-BE49-F238E27FC236}">
              <a16:creationId xmlns:a16="http://schemas.microsoft.com/office/drawing/2014/main" id="{D2DCD0E7-EB8A-49FE-9E13-16A83A9A5EE7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54" name="Text Box 17">
          <a:extLst>
            <a:ext uri="{FF2B5EF4-FFF2-40B4-BE49-F238E27FC236}">
              <a16:creationId xmlns:a16="http://schemas.microsoft.com/office/drawing/2014/main" id="{26003201-0EDA-41C2-942B-AC043D5271E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55" name="Text Box 17">
          <a:extLst>
            <a:ext uri="{FF2B5EF4-FFF2-40B4-BE49-F238E27FC236}">
              <a16:creationId xmlns:a16="http://schemas.microsoft.com/office/drawing/2014/main" id="{BC6CA75A-82BD-43BF-8D33-B338E442B9FD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56" name="Text Box 17">
          <a:extLst>
            <a:ext uri="{FF2B5EF4-FFF2-40B4-BE49-F238E27FC236}">
              <a16:creationId xmlns:a16="http://schemas.microsoft.com/office/drawing/2014/main" id="{D6DBF505-BFEA-4D2F-831E-11AEBC1AABAA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57" name="Text Box 17">
          <a:extLst>
            <a:ext uri="{FF2B5EF4-FFF2-40B4-BE49-F238E27FC236}">
              <a16:creationId xmlns:a16="http://schemas.microsoft.com/office/drawing/2014/main" id="{F13465C7-A54C-4190-97DC-F2D76ABB90E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58" name="Text Box 17">
          <a:extLst>
            <a:ext uri="{FF2B5EF4-FFF2-40B4-BE49-F238E27FC236}">
              <a16:creationId xmlns:a16="http://schemas.microsoft.com/office/drawing/2014/main" id="{C8AEAE0A-E74E-4452-89DF-64E68B58F497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59" name="Text Box 17">
          <a:extLst>
            <a:ext uri="{FF2B5EF4-FFF2-40B4-BE49-F238E27FC236}">
              <a16:creationId xmlns:a16="http://schemas.microsoft.com/office/drawing/2014/main" id="{6F310FCA-3509-4135-AE60-426EC672686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60" name="Text Box 17">
          <a:extLst>
            <a:ext uri="{FF2B5EF4-FFF2-40B4-BE49-F238E27FC236}">
              <a16:creationId xmlns:a16="http://schemas.microsoft.com/office/drawing/2014/main" id="{C516A460-80C1-4B9F-AF0B-2FD7CAF0B47C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61" name="Text Box 17">
          <a:extLst>
            <a:ext uri="{FF2B5EF4-FFF2-40B4-BE49-F238E27FC236}">
              <a16:creationId xmlns:a16="http://schemas.microsoft.com/office/drawing/2014/main" id="{8723F035-E557-4EFD-8236-71F2C08A2F2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62" name="Text Box 17">
          <a:extLst>
            <a:ext uri="{FF2B5EF4-FFF2-40B4-BE49-F238E27FC236}">
              <a16:creationId xmlns:a16="http://schemas.microsoft.com/office/drawing/2014/main" id="{BE261D95-3CB6-438F-A3B8-D36047978C9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63" name="Text Box 17">
          <a:extLst>
            <a:ext uri="{FF2B5EF4-FFF2-40B4-BE49-F238E27FC236}">
              <a16:creationId xmlns:a16="http://schemas.microsoft.com/office/drawing/2014/main" id="{4C198806-A251-4DF3-AAD4-132BE6D9DA62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64" name="Text Box 17">
          <a:extLst>
            <a:ext uri="{FF2B5EF4-FFF2-40B4-BE49-F238E27FC236}">
              <a16:creationId xmlns:a16="http://schemas.microsoft.com/office/drawing/2014/main" id="{EDEC9AB4-F278-4344-8CF7-1244405ACA9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65" name="Text Box 17">
          <a:extLst>
            <a:ext uri="{FF2B5EF4-FFF2-40B4-BE49-F238E27FC236}">
              <a16:creationId xmlns:a16="http://schemas.microsoft.com/office/drawing/2014/main" id="{5531886A-0A26-4052-B887-88218FC85A3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66" name="Text Box 17">
          <a:extLst>
            <a:ext uri="{FF2B5EF4-FFF2-40B4-BE49-F238E27FC236}">
              <a16:creationId xmlns:a16="http://schemas.microsoft.com/office/drawing/2014/main" id="{D2313BCD-175E-4B8F-84AD-E775486939E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67" name="Text Box 17">
          <a:extLst>
            <a:ext uri="{FF2B5EF4-FFF2-40B4-BE49-F238E27FC236}">
              <a16:creationId xmlns:a16="http://schemas.microsoft.com/office/drawing/2014/main" id="{C17F6EB0-04B1-41F7-9F8C-8F399A39941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68" name="Text Box 17">
          <a:extLst>
            <a:ext uri="{FF2B5EF4-FFF2-40B4-BE49-F238E27FC236}">
              <a16:creationId xmlns:a16="http://schemas.microsoft.com/office/drawing/2014/main" id="{CEB7A381-A56A-41A7-971A-66A8F9A3DCA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69" name="Text Box 17">
          <a:extLst>
            <a:ext uri="{FF2B5EF4-FFF2-40B4-BE49-F238E27FC236}">
              <a16:creationId xmlns:a16="http://schemas.microsoft.com/office/drawing/2014/main" id="{EB8E476C-BC59-4A16-9D7C-4EA8398CDFA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70" name="Text Box 17">
          <a:extLst>
            <a:ext uri="{FF2B5EF4-FFF2-40B4-BE49-F238E27FC236}">
              <a16:creationId xmlns:a16="http://schemas.microsoft.com/office/drawing/2014/main" id="{9F683F7F-FC75-4386-92C3-2DB03F43D9E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71" name="Text Box 17">
          <a:extLst>
            <a:ext uri="{FF2B5EF4-FFF2-40B4-BE49-F238E27FC236}">
              <a16:creationId xmlns:a16="http://schemas.microsoft.com/office/drawing/2014/main" id="{BC893A58-CCD1-4318-8F55-2243FCEC206D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72" name="Text Box 17">
          <a:extLst>
            <a:ext uri="{FF2B5EF4-FFF2-40B4-BE49-F238E27FC236}">
              <a16:creationId xmlns:a16="http://schemas.microsoft.com/office/drawing/2014/main" id="{A106E15D-E2A1-4B1E-8176-3AAF7BB2F47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73" name="Text Box 17">
          <a:extLst>
            <a:ext uri="{FF2B5EF4-FFF2-40B4-BE49-F238E27FC236}">
              <a16:creationId xmlns:a16="http://schemas.microsoft.com/office/drawing/2014/main" id="{E2BE7E46-10BB-4668-8201-68572E1E1B3A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74" name="Text Box 17">
          <a:extLst>
            <a:ext uri="{FF2B5EF4-FFF2-40B4-BE49-F238E27FC236}">
              <a16:creationId xmlns:a16="http://schemas.microsoft.com/office/drawing/2014/main" id="{3079E470-DEEC-4594-A136-B3EBFF4811F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75" name="Text Box 17">
          <a:extLst>
            <a:ext uri="{FF2B5EF4-FFF2-40B4-BE49-F238E27FC236}">
              <a16:creationId xmlns:a16="http://schemas.microsoft.com/office/drawing/2014/main" id="{4305C4C5-7ED4-4BE1-88D1-6288FA4CC32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76" name="Text Box 17">
          <a:extLst>
            <a:ext uri="{FF2B5EF4-FFF2-40B4-BE49-F238E27FC236}">
              <a16:creationId xmlns:a16="http://schemas.microsoft.com/office/drawing/2014/main" id="{75919C6C-754B-4434-8B3F-12B04E7D6FD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77" name="Text Box 17">
          <a:extLst>
            <a:ext uri="{FF2B5EF4-FFF2-40B4-BE49-F238E27FC236}">
              <a16:creationId xmlns:a16="http://schemas.microsoft.com/office/drawing/2014/main" id="{15081943-BEF5-4894-BC3A-9FB7B83A106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78" name="Text Box 17">
          <a:extLst>
            <a:ext uri="{FF2B5EF4-FFF2-40B4-BE49-F238E27FC236}">
              <a16:creationId xmlns:a16="http://schemas.microsoft.com/office/drawing/2014/main" id="{EDDC0252-8F08-489B-8EEC-00492EDD348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79" name="Text Box 17">
          <a:extLst>
            <a:ext uri="{FF2B5EF4-FFF2-40B4-BE49-F238E27FC236}">
              <a16:creationId xmlns:a16="http://schemas.microsoft.com/office/drawing/2014/main" id="{A16F371A-078D-47BF-8EBD-612DC6B2995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80" name="Text Box 17">
          <a:extLst>
            <a:ext uri="{FF2B5EF4-FFF2-40B4-BE49-F238E27FC236}">
              <a16:creationId xmlns:a16="http://schemas.microsoft.com/office/drawing/2014/main" id="{5CAC730F-A095-451D-A634-D2AF93D844D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81" name="Text Box 17">
          <a:extLst>
            <a:ext uri="{FF2B5EF4-FFF2-40B4-BE49-F238E27FC236}">
              <a16:creationId xmlns:a16="http://schemas.microsoft.com/office/drawing/2014/main" id="{D925AB62-B6A8-49B6-B5B3-B32BD8532C4D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82" name="Text Box 17">
          <a:extLst>
            <a:ext uri="{FF2B5EF4-FFF2-40B4-BE49-F238E27FC236}">
              <a16:creationId xmlns:a16="http://schemas.microsoft.com/office/drawing/2014/main" id="{00553A31-C324-4C1A-AA03-FB276A691D0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83" name="Text Box 17">
          <a:extLst>
            <a:ext uri="{FF2B5EF4-FFF2-40B4-BE49-F238E27FC236}">
              <a16:creationId xmlns:a16="http://schemas.microsoft.com/office/drawing/2014/main" id="{FD7844B7-4642-4CC4-B749-6510563572FD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84" name="Text Box 17">
          <a:extLst>
            <a:ext uri="{FF2B5EF4-FFF2-40B4-BE49-F238E27FC236}">
              <a16:creationId xmlns:a16="http://schemas.microsoft.com/office/drawing/2014/main" id="{C49506B5-A142-4514-9459-391306706B9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85" name="Text Box 17">
          <a:extLst>
            <a:ext uri="{FF2B5EF4-FFF2-40B4-BE49-F238E27FC236}">
              <a16:creationId xmlns:a16="http://schemas.microsoft.com/office/drawing/2014/main" id="{97CF009C-82FD-4FAD-BB8B-1BFB9EDF06F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86" name="Text Box 17">
          <a:extLst>
            <a:ext uri="{FF2B5EF4-FFF2-40B4-BE49-F238E27FC236}">
              <a16:creationId xmlns:a16="http://schemas.microsoft.com/office/drawing/2014/main" id="{4D707552-2411-4BDF-B5AE-9272D78AF59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87" name="Text Box 17">
          <a:extLst>
            <a:ext uri="{FF2B5EF4-FFF2-40B4-BE49-F238E27FC236}">
              <a16:creationId xmlns:a16="http://schemas.microsoft.com/office/drawing/2014/main" id="{7CB07777-27D1-4246-9240-EF90E01B321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88" name="Text Box 17">
          <a:extLst>
            <a:ext uri="{FF2B5EF4-FFF2-40B4-BE49-F238E27FC236}">
              <a16:creationId xmlns:a16="http://schemas.microsoft.com/office/drawing/2014/main" id="{BD289F62-120E-45BC-8EF4-B297C986DAF7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89" name="Text Box 17">
          <a:extLst>
            <a:ext uri="{FF2B5EF4-FFF2-40B4-BE49-F238E27FC236}">
              <a16:creationId xmlns:a16="http://schemas.microsoft.com/office/drawing/2014/main" id="{9EAA60B3-BF62-441E-955C-7870BB2E74A7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90" name="Text Box 17">
          <a:extLst>
            <a:ext uri="{FF2B5EF4-FFF2-40B4-BE49-F238E27FC236}">
              <a16:creationId xmlns:a16="http://schemas.microsoft.com/office/drawing/2014/main" id="{AB1A249B-72DA-4F53-8EBA-5F6B6B8EF86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91" name="Text Box 17">
          <a:extLst>
            <a:ext uri="{FF2B5EF4-FFF2-40B4-BE49-F238E27FC236}">
              <a16:creationId xmlns:a16="http://schemas.microsoft.com/office/drawing/2014/main" id="{4D20DF63-27EC-4A09-B6EF-DC3CE5D5A6E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92" name="Text Box 17">
          <a:extLst>
            <a:ext uri="{FF2B5EF4-FFF2-40B4-BE49-F238E27FC236}">
              <a16:creationId xmlns:a16="http://schemas.microsoft.com/office/drawing/2014/main" id="{8C74400A-F6F8-4458-A209-25DA0201706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93" name="Text Box 17">
          <a:extLst>
            <a:ext uri="{FF2B5EF4-FFF2-40B4-BE49-F238E27FC236}">
              <a16:creationId xmlns:a16="http://schemas.microsoft.com/office/drawing/2014/main" id="{58B93A71-730D-416C-84E3-3C82A7F2888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94" name="Text Box 17">
          <a:extLst>
            <a:ext uri="{FF2B5EF4-FFF2-40B4-BE49-F238E27FC236}">
              <a16:creationId xmlns:a16="http://schemas.microsoft.com/office/drawing/2014/main" id="{CBFBF601-A315-4594-AEDF-8DBCABB65357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95" name="Text Box 17">
          <a:extLst>
            <a:ext uri="{FF2B5EF4-FFF2-40B4-BE49-F238E27FC236}">
              <a16:creationId xmlns:a16="http://schemas.microsoft.com/office/drawing/2014/main" id="{03319AC9-BC05-4C0F-96F8-1345A4A7417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96" name="Text Box 17">
          <a:extLst>
            <a:ext uri="{FF2B5EF4-FFF2-40B4-BE49-F238E27FC236}">
              <a16:creationId xmlns:a16="http://schemas.microsoft.com/office/drawing/2014/main" id="{779BB74C-94D8-4306-A6FC-71632622840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97" name="Text Box 17">
          <a:extLst>
            <a:ext uri="{FF2B5EF4-FFF2-40B4-BE49-F238E27FC236}">
              <a16:creationId xmlns:a16="http://schemas.microsoft.com/office/drawing/2014/main" id="{2E80422C-6DCE-4494-B71A-A06999FC8F4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98" name="Text Box 17">
          <a:extLst>
            <a:ext uri="{FF2B5EF4-FFF2-40B4-BE49-F238E27FC236}">
              <a16:creationId xmlns:a16="http://schemas.microsoft.com/office/drawing/2014/main" id="{165FE458-B820-427B-8F88-BE74ABE46EB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99" name="Text Box 17">
          <a:extLst>
            <a:ext uri="{FF2B5EF4-FFF2-40B4-BE49-F238E27FC236}">
              <a16:creationId xmlns:a16="http://schemas.microsoft.com/office/drawing/2014/main" id="{CCDF6CD2-6D5B-40D6-A403-2AF92057458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00" name="Text Box 17">
          <a:extLst>
            <a:ext uri="{FF2B5EF4-FFF2-40B4-BE49-F238E27FC236}">
              <a16:creationId xmlns:a16="http://schemas.microsoft.com/office/drawing/2014/main" id="{95A5E204-1409-4C4E-87C3-66B8BA1C71F2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01" name="Text Box 17">
          <a:extLst>
            <a:ext uri="{FF2B5EF4-FFF2-40B4-BE49-F238E27FC236}">
              <a16:creationId xmlns:a16="http://schemas.microsoft.com/office/drawing/2014/main" id="{B4A83AD0-6634-4213-9D45-7C37BAB252D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02" name="Text Box 17">
          <a:extLst>
            <a:ext uri="{FF2B5EF4-FFF2-40B4-BE49-F238E27FC236}">
              <a16:creationId xmlns:a16="http://schemas.microsoft.com/office/drawing/2014/main" id="{C1179B2E-7A85-4562-A286-FB7887D4E9B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03" name="Text Box 17">
          <a:extLst>
            <a:ext uri="{FF2B5EF4-FFF2-40B4-BE49-F238E27FC236}">
              <a16:creationId xmlns:a16="http://schemas.microsoft.com/office/drawing/2014/main" id="{BE18F663-1499-469C-957A-20E481F4CE2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04" name="Text Box 17">
          <a:extLst>
            <a:ext uri="{FF2B5EF4-FFF2-40B4-BE49-F238E27FC236}">
              <a16:creationId xmlns:a16="http://schemas.microsoft.com/office/drawing/2014/main" id="{7C4DE832-2084-4121-81C7-91A54762EAA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05" name="Text Box 17">
          <a:extLst>
            <a:ext uri="{FF2B5EF4-FFF2-40B4-BE49-F238E27FC236}">
              <a16:creationId xmlns:a16="http://schemas.microsoft.com/office/drawing/2014/main" id="{2A011687-76CC-49DC-814C-F5C84B362117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06" name="Text Box 17">
          <a:extLst>
            <a:ext uri="{FF2B5EF4-FFF2-40B4-BE49-F238E27FC236}">
              <a16:creationId xmlns:a16="http://schemas.microsoft.com/office/drawing/2014/main" id="{818098BC-5BE0-4B0D-B1D4-1176C3EB732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07" name="Text Box 17">
          <a:extLst>
            <a:ext uri="{FF2B5EF4-FFF2-40B4-BE49-F238E27FC236}">
              <a16:creationId xmlns:a16="http://schemas.microsoft.com/office/drawing/2014/main" id="{F658F728-0422-4D88-83A3-A012566D905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08" name="Text Box 17">
          <a:extLst>
            <a:ext uri="{FF2B5EF4-FFF2-40B4-BE49-F238E27FC236}">
              <a16:creationId xmlns:a16="http://schemas.microsoft.com/office/drawing/2014/main" id="{C1280510-6920-4CA1-B1E8-19778CCEE2F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09" name="Text Box 17">
          <a:extLst>
            <a:ext uri="{FF2B5EF4-FFF2-40B4-BE49-F238E27FC236}">
              <a16:creationId xmlns:a16="http://schemas.microsoft.com/office/drawing/2014/main" id="{E72216FA-354E-4B4C-8B4B-C87F731BA0D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10" name="Text Box 17">
          <a:extLst>
            <a:ext uri="{FF2B5EF4-FFF2-40B4-BE49-F238E27FC236}">
              <a16:creationId xmlns:a16="http://schemas.microsoft.com/office/drawing/2014/main" id="{C2270C96-878E-4CCB-A317-963B0E325DAA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11" name="Text Box 17">
          <a:extLst>
            <a:ext uri="{FF2B5EF4-FFF2-40B4-BE49-F238E27FC236}">
              <a16:creationId xmlns:a16="http://schemas.microsoft.com/office/drawing/2014/main" id="{C63948B0-56DB-4DFA-BCA9-8B79BD8A757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12" name="Text Box 17">
          <a:extLst>
            <a:ext uri="{FF2B5EF4-FFF2-40B4-BE49-F238E27FC236}">
              <a16:creationId xmlns:a16="http://schemas.microsoft.com/office/drawing/2014/main" id="{2DB8A0DE-6060-4B9A-91B3-6AFAD4AFC78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13" name="Text Box 17">
          <a:extLst>
            <a:ext uri="{FF2B5EF4-FFF2-40B4-BE49-F238E27FC236}">
              <a16:creationId xmlns:a16="http://schemas.microsoft.com/office/drawing/2014/main" id="{8A732825-4337-4329-847C-FE9F94EDB87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14" name="Text Box 17">
          <a:extLst>
            <a:ext uri="{FF2B5EF4-FFF2-40B4-BE49-F238E27FC236}">
              <a16:creationId xmlns:a16="http://schemas.microsoft.com/office/drawing/2014/main" id="{981BC2D4-A087-4112-BCB8-F425BDB9300A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15" name="Text Box 17">
          <a:extLst>
            <a:ext uri="{FF2B5EF4-FFF2-40B4-BE49-F238E27FC236}">
              <a16:creationId xmlns:a16="http://schemas.microsoft.com/office/drawing/2014/main" id="{A1C02CDD-C240-4AE7-8C2D-8247BEDE0E7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16" name="Text Box 17">
          <a:extLst>
            <a:ext uri="{FF2B5EF4-FFF2-40B4-BE49-F238E27FC236}">
              <a16:creationId xmlns:a16="http://schemas.microsoft.com/office/drawing/2014/main" id="{13B7C8AA-871E-446D-8A0C-3C6BE2D8344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17" name="Text Box 17">
          <a:extLst>
            <a:ext uri="{FF2B5EF4-FFF2-40B4-BE49-F238E27FC236}">
              <a16:creationId xmlns:a16="http://schemas.microsoft.com/office/drawing/2014/main" id="{A2B32260-1030-4B25-B598-0156216E62DA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18" name="Text Box 17">
          <a:extLst>
            <a:ext uri="{FF2B5EF4-FFF2-40B4-BE49-F238E27FC236}">
              <a16:creationId xmlns:a16="http://schemas.microsoft.com/office/drawing/2014/main" id="{DC811CC0-8895-473B-AFA6-6C86B98C7B32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19" name="Text Box 17">
          <a:extLst>
            <a:ext uri="{FF2B5EF4-FFF2-40B4-BE49-F238E27FC236}">
              <a16:creationId xmlns:a16="http://schemas.microsoft.com/office/drawing/2014/main" id="{7A4BDF9F-E4C5-4CF6-98DE-B046A0CD07C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20" name="Text Box 17">
          <a:extLst>
            <a:ext uri="{FF2B5EF4-FFF2-40B4-BE49-F238E27FC236}">
              <a16:creationId xmlns:a16="http://schemas.microsoft.com/office/drawing/2014/main" id="{B00305AF-7BF1-4B7E-9B1C-B2A8A2B9018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21" name="Text Box 17">
          <a:extLst>
            <a:ext uri="{FF2B5EF4-FFF2-40B4-BE49-F238E27FC236}">
              <a16:creationId xmlns:a16="http://schemas.microsoft.com/office/drawing/2014/main" id="{4FA5987B-4EBA-451E-9B6B-FFE81110459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22" name="Text Box 17">
          <a:extLst>
            <a:ext uri="{FF2B5EF4-FFF2-40B4-BE49-F238E27FC236}">
              <a16:creationId xmlns:a16="http://schemas.microsoft.com/office/drawing/2014/main" id="{2270605A-91E5-44D9-9E15-A23A0C30828C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23" name="Text Box 17">
          <a:extLst>
            <a:ext uri="{FF2B5EF4-FFF2-40B4-BE49-F238E27FC236}">
              <a16:creationId xmlns:a16="http://schemas.microsoft.com/office/drawing/2014/main" id="{36119B27-1ED5-4047-865E-DE97EDE1229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24" name="Text Box 17">
          <a:extLst>
            <a:ext uri="{FF2B5EF4-FFF2-40B4-BE49-F238E27FC236}">
              <a16:creationId xmlns:a16="http://schemas.microsoft.com/office/drawing/2014/main" id="{69623A87-A4B5-4FEB-B8CF-9EC7BC5EF50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25" name="Text Box 17">
          <a:extLst>
            <a:ext uri="{FF2B5EF4-FFF2-40B4-BE49-F238E27FC236}">
              <a16:creationId xmlns:a16="http://schemas.microsoft.com/office/drawing/2014/main" id="{5B09FA6C-0C95-4C3D-8443-052D5702DBD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26" name="Text Box 17">
          <a:extLst>
            <a:ext uri="{FF2B5EF4-FFF2-40B4-BE49-F238E27FC236}">
              <a16:creationId xmlns:a16="http://schemas.microsoft.com/office/drawing/2014/main" id="{5A3DC33C-F67E-4714-8569-459CC0ED4E9A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27" name="Text Box 17">
          <a:extLst>
            <a:ext uri="{FF2B5EF4-FFF2-40B4-BE49-F238E27FC236}">
              <a16:creationId xmlns:a16="http://schemas.microsoft.com/office/drawing/2014/main" id="{220B69DF-DC17-477F-81C3-A643DDD3421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28" name="Text Box 17">
          <a:extLst>
            <a:ext uri="{FF2B5EF4-FFF2-40B4-BE49-F238E27FC236}">
              <a16:creationId xmlns:a16="http://schemas.microsoft.com/office/drawing/2014/main" id="{B6C5110C-4232-4EE6-8CE9-F4BC8C07D6D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29" name="Text Box 17">
          <a:extLst>
            <a:ext uri="{FF2B5EF4-FFF2-40B4-BE49-F238E27FC236}">
              <a16:creationId xmlns:a16="http://schemas.microsoft.com/office/drawing/2014/main" id="{E8351DEE-3245-41E7-969E-B5D08E35FBB2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30" name="Text Box 17">
          <a:extLst>
            <a:ext uri="{FF2B5EF4-FFF2-40B4-BE49-F238E27FC236}">
              <a16:creationId xmlns:a16="http://schemas.microsoft.com/office/drawing/2014/main" id="{681D50AA-4E23-4586-8B20-3D501CC26062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31" name="Text Box 17">
          <a:extLst>
            <a:ext uri="{FF2B5EF4-FFF2-40B4-BE49-F238E27FC236}">
              <a16:creationId xmlns:a16="http://schemas.microsoft.com/office/drawing/2014/main" id="{2EBFF903-C2FA-4887-9976-18F3BF831C3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32" name="Text Box 17">
          <a:extLst>
            <a:ext uri="{FF2B5EF4-FFF2-40B4-BE49-F238E27FC236}">
              <a16:creationId xmlns:a16="http://schemas.microsoft.com/office/drawing/2014/main" id="{FFBCE751-C7A9-460D-A187-5AAD9A34404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33" name="Text Box 17">
          <a:extLst>
            <a:ext uri="{FF2B5EF4-FFF2-40B4-BE49-F238E27FC236}">
              <a16:creationId xmlns:a16="http://schemas.microsoft.com/office/drawing/2014/main" id="{A1B66283-57D8-4B2D-BD0F-2E61EA40EA1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34" name="Text Box 17">
          <a:extLst>
            <a:ext uri="{FF2B5EF4-FFF2-40B4-BE49-F238E27FC236}">
              <a16:creationId xmlns:a16="http://schemas.microsoft.com/office/drawing/2014/main" id="{CDC77EA5-B6FA-446E-AE47-1E3DDC289CB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35" name="Text Box 17">
          <a:extLst>
            <a:ext uri="{FF2B5EF4-FFF2-40B4-BE49-F238E27FC236}">
              <a16:creationId xmlns:a16="http://schemas.microsoft.com/office/drawing/2014/main" id="{73FE1B76-5016-4A3E-B783-D9AB149755D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36" name="Text Box 17">
          <a:extLst>
            <a:ext uri="{FF2B5EF4-FFF2-40B4-BE49-F238E27FC236}">
              <a16:creationId xmlns:a16="http://schemas.microsoft.com/office/drawing/2014/main" id="{52EA5C3B-4E28-4770-9C16-DF79D18F11B7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37" name="Text Box 17">
          <a:extLst>
            <a:ext uri="{FF2B5EF4-FFF2-40B4-BE49-F238E27FC236}">
              <a16:creationId xmlns:a16="http://schemas.microsoft.com/office/drawing/2014/main" id="{FB2F033D-FD1A-42C9-86D3-13BE2702DE5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38" name="Text Box 17">
          <a:extLst>
            <a:ext uri="{FF2B5EF4-FFF2-40B4-BE49-F238E27FC236}">
              <a16:creationId xmlns:a16="http://schemas.microsoft.com/office/drawing/2014/main" id="{DA050599-8D1D-4354-BEFD-D178CEE0E12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39" name="Text Box 17">
          <a:extLst>
            <a:ext uri="{FF2B5EF4-FFF2-40B4-BE49-F238E27FC236}">
              <a16:creationId xmlns:a16="http://schemas.microsoft.com/office/drawing/2014/main" id="{8C62A4F4-3087-4852-AC55-A3670B7585B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40" name="Text Box 17">
          <a:extLst>
            <a:ext uri="{FF2B5EF4-FFF2-40B4-BE49-F238E27FC236}">
              <a16:creationId xmlns:a16="http://schemas.microsoft.com/office/drawing/2014/main" id="{6F83D5D2-C5E4-4C03-9B54-DDA8C67C5BDA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41" name="Text Box 17">
          <a:extLst>
            <a:ext uri="{FF2B5EF4-FFF2-40B4-BE49-F238E27FC236}">
              <a16:creationId xmlns:a16="http://schemas.microsoft.com/office/drawing/2014/main" id="{76518DE1-B4A2-4516-B65F-B4C7A0183CBC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42" name="Text Box 17">
          <a:extLst>
            <a:ext uri="{FF2B5EF4-FFF2-40B4-BE49-F238E27FC236}">
              <a16:creationId xmlns:a16="http://schemas.microsoft.com/office/drawing/2014/main" id="{49D627F2-6F85-4D54-A487-61A81C7BD50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43" name="Text Box 17">
          <a:extLst>
            <a:ext uri="{FF2B5EF4-FFF2-40B4-BE49-F238E27FC236}">
              <a16:creationId xmlns:a16="http://schemas.microsoft.com/office/drawing/2014/main" id="{1F6B92B2-1648-4045-9C0A-1266FD38DC2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44" name="Text Box 17">
          <a:extLst>
            <a:ext uri="{FF2B5EF4-FFF2-40B4-BE49-F238E27FC236}">
              <a16:creationId xmlns:a16="http://schemas.microsoft.com/office/drawing/2014/main" id="{AC298C4A-3FCB-424A-864B-B95F16D28D8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45" name="Text Box 17">
          <a:extLst>
            <a:ext uri="{FF2B5EF4-FFF2-40B4-BE49-F238E27FC236}">
              <a16:creationId xmlns:a16="http://schemas.microsoft.com/office/drawing/2014/main" id="{2AD1F374-3B8B-4652-BC30-9C8D47C914B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46" name="Text Box 17">
          <a:extLst>
            <a:ext uri="{FF2B5EF4-FFF2-40B4-BE49-F238E27FC236}">
              <a16:creationId xmlns:a16="http://schemas.microsoft.com/office/drawing/2014/main" id="{4275BC43-55FE-4A29-AB95-64F53B072E8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47" name="Text Box 17">
          <a:extLst>
            <a:ext uri="{FF2B5EF4-FFF2-40B4-BE49-F238E27FC236}">
              <a16:creationId xmlns:a16="http://schemas.microsoft.com/office/drawing/2014/main" id="{3AF9AEA5-6941-48C0-A9AD-D595C19DFCF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48" name="Text Box 17">
          <a:extLst>
            <a:ext uri="{FF2B5EF4-FFF2-40B4-BE49-F238E27FC236}">
              <a16:creationId xmlns:a16="http://schemas.microsoft.com/office/drawing/2014/main" id="{4EFC9CBA-FD31-4810-8107-6710ECCBAB4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49" name="Text Box 17">
          <a:extLst>
            <a:ext uri="{FF2B5EF4-FFF2-40B4-BE49-F238E27FC236}">
              <a16:creationId xmlns:a16="http://schemas.microsoft.com/office/drawing/2014/main" id="{93312EE7-C578-4212-98AF-560546D352A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50" name="Text Box 17">
          <a:extLst>
            <a:ext uri="{FF2B5EF4-FFF2-40B4-BE49-F238E27FC236}">
              <a16:creationId xmlns:a16="http://schemas.microsoft.com/office/drawing/2014/main" id="{42BA06E8-A254-4D40-8F02-4DFF69038C0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51" name="Text Box 17">
          <a:extLst>
            <a:ext uri="{FF2B5EF4-FFF2-40B4-BE49-F238E27FC236}">
              <a16:creationId xmlns:a16="http://schemas.microsoft.com/office/drawing/2014/main" id="{10086B0A-96B6-4FF1-9641-A7AB9F5CA45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52" name="Text Box 17">
          <a:extLst>
            <a:ext uri="{FF2B5EF4-FFF2-40B4-BE49-F238E27FC236}">
              <a16:creationId xmlns:a16="http://schemas.microsoft.com/office/drawing/2014/main" id="{442BA111-99F7-4A8F-A12D-148728546C4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53" name="Text Box 17">
          <a:extLst>
            <a:ext uri="{FF2B5EF4-FFF2-40B4-BE49-F238E27FC236}">
              <a16:creationId xmlns:a16="http://schemas.microsoft.com/office/drawing/2014/main" id="{120AA746-FF3A-460A-88B8-1369550796C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54" name="Text Box 17">
          <a:extLst>
            <a:ext uri="{FF2B5EF4-FFF2-40B4-BE49-F238E27FC236}">
              <a16:creationId xmlns:a16="http://schemas.microsoft.com/office/drawing/2014/main" id="{3C76FA43-56DD-463C-BCD2-33447921FFE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55" name="Text Box 17">
          <a:extLst>
            <a:ext uri="{FF2B5EF4-FFF2-40B4-BE49-F238E27FC236}">
              <a16:creationId xmlns:a16="http://schemas.microsoft.com/office/drawing/2014/main" id="{ADF6A56B-9635-42CA-A60E-A73DAC55200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56" name="Text Box 17">
          <a:extLst>
            <a:ext uri="{FF2B5EF4-FFF2-40B4-BE49-F238E27FC236}">
              <a16:creationId xmlns:a16="http://schemas.microsoft.com/office/drawing/2014/main" id="{83DA9477-297F-49AC-A527-1AF42CC9768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57" name="Text Box 17">
          <a:extLst>
            <a:ext uri="{FF2B5EF4-FFF2-40B4-BE49-F238E27FC236}">
              <a16:creationId xmlns:a16="http://schemas.microsoft.com/office/drawing/2014/main" id="{91B79568-4E12-41D4-AB59-6A264248284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58" name="Text Box 17">
          <a:extLst>
            <a:ext uri="{FF2B5EF4-FFF2-40B4-BE49-F238E27FC236}">
              <a16:creationId xmlns:a16="http://schemas.microsoft.com/office/drawing/2014/main" id="{D80428AA-580A-434D-8DC1-509098F90C9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59" name="Text Box 17">
          <a:extLst>
            <a:ext uri="{FF2B5EF4-FFF2-40B4-BE49-F238E27FC236}">
              <a16:creationId xmlns:a16="http://schemas.microsoft.com/office/drawing/2014/main" id="{312E5014-0F99-4B37-A153-DDDACBEDF3D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60" name="Text Box 17">
          <a:extLst>
            <a:ext uri="{FF2B5EF4-FFF2-40B4-BE49-F238E27FC236}">
              <a16:creationId xmlns:a16="http://schemas.microsoft.com/office/drawing/2014/main" id="{4EEC9CE9-2DA3-4FDC-AB1F-37983C3C517D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61" name="Text Box 17">
          <a:extLst>
            <a:ext uri="{FF2B5EF4-FFF2-40B4-BE49-F238E27FC236}">
              <a16:creationId xmlns:a16="http://schemas.microsoft.com/office/drawing/2014/main" id="{35DB3071-19C5-4602-A771-DA4106E7B77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62" name="Text Box 17">
          <a:extLst>
            <a:ext uri="{FF2B5EF4-FFF2-40B4-BE49-F238E27FC236}">
              <a16:creationId xmlns:a16="http://schemas.microsoft.com/office/drawing/2014/main" id="{172BD05B-E9C7-4228-9EE6-78C97750CED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63" name="Text Box 17">
          <a:extLst>
            <a:ext uri="{FF2B5EF4-FFF2-40B4-BE49-F238E27FC236}">
              <a16:creationId xmlns:a16="http://schemas.microsoft.com/office/drawing/2014/main" id="{47AEC5A2-3C1A-4C75-AAE3-CBFA37CB65B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64" name="Text Box 17">
          <a:extLst>
            <a:ext uri="{FF2B5EF4-FFF2-40B4-BE49-F238E27FC236}">
              <a16:creationId xmlns:a16="http://schemas.microsoft.com/office/drawing/2014/main" id="{29459F12-B0EC-4E3B-AA7A-49536F8B865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65" name="Text Box 17">
          <a:extLst>
            <a:ext uri="{FF2B5EF4-FFF2-40B4-BE49-F238E27FC236}">
              <a16:creationId xmlns:a16="http://schemas.microsoft.com/office/drawing/2014/main" id="{E045A072-60CD-4B10-9D5C-CFC8B9F9752A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66" name="Text Box 17">
          <a:extLst>
            <a:ext uri="{FF2B5EF4-FFF2-40B4-BE49-F238E27FC236}">
              <a16:creationId xmlns:a16="http://schemas.microsoft.com/office/drawing/2014/main" id="{EA2E4931-2CF8-42E2-AD04-D021B17DC86C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67" name="Text Box 17">
          <a:extLst>
            <a:ext uri="{FF2B5EF4-FFF2-40B4-BE49-F238E27FC236}">
              <a16:creationId xmlns:a16="http://schemas.microsoft.com/office/drawing/2014/main" id="{2FFAB9BA-A0B3-4058-A4B7-F329FB6FECF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68" name="Text Box 17">
          <a:extLst>
            <a:ext uri="{FF2B5EF4-FFF2-40B4-BE49-F238E27FC236}">
              <a16:creationId xmlns:a16="http://schemas.microsoft.com/office/drawing/2014/main" id="{8D7720FF-2BE8-45E0-8663-89FFB690B7E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69" name="Text Box 17">
          <a:extLst>
            <a:ext uri="{FF2B5EF4-FFF2-40B4-BE49-F238E27FC236}">
              <a16:creationId xmlns:a16="http://schemas.microsoft.com/office/drawing/2014/main" id="{5F5A5DF4-4D00-4107-8859-542C4414294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70" name="Text Box 17">
          <a:extLst>
            <a:ext uri="{FF2B5EF4-FFF2-40B4-BE49-F238E27FC236}">
              <a16:creationId xmlns:a16="http://schemas.microsoft.com/office/drawing/2014/main" id="{8168FB17-E6E4-4D6F-B015-4F4F39D5BE4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71" name="Text Box 17">
          <a:extLst>
            <a:ext uri="{FF2B5EF4-FFF2-40B4-BE49-F238E27FC236}">
              <a16:creationId xmlns:a16="http://schemas.microsoft.com/office/drawing/2014/main" id="{F32CC16A-2984-4741-9B7F-9155FC873B52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72" name="Text Box 17">
          <a:extLst>
            <a:ext uri="{FF2B5EF4-FFF2-40B4-BE49-F238E27FC236}">
              <a16:creationId xmlns:a16="http://schemas.microsoft.com/office/drawing/2014/main" id="{8B7A95AA-0C1B-4894-B22A-895ABBABCC6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873" name="Text Box 17">
          <a:extLst>
            <a:ext uri="{FF2B5EF4-FFF2-40B4-BE49-F238E27FC236}">
              <a16:creationId xmlns:a16="http://schemas.microsoft.com/office/drawing/2014/main" id="{5C2D58D5-8322-4D77-BD04-F5EF2953DA8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874" name="Text Box 17">
          <a:extLst>
            <a:ext uri="{FF2B5EF4-FFF2-40B4-BE49-F238E27FC236}">
              <a16:creationId xmlns:a16="http://schemas.microsoft.com/office/drawing/2014/main" id="{49B8E6C6-73E8-46C1-A41F-DBE8CD4592D2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875" name="Text Box 17">
          <a:extLst>
            <a:ext uri="{FF2B5EF4-FFF2-40B4-BE49-F238E27FC236}">
              <a16:creationId xmlns:a16="http://schemas.microsoft.com/office/drawing/2014/main" id="{4480DB7D-4EA8-4D9A-A323-B0BE5A49FFC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876" name="Text Box 17">
          <a:extLst>
            <a:ext uri="{FF2B5EF4-FFF2-40B4-BE49-F238E27FC236}">
              <a16:creationId xmlns:a16="http://schemas.microsoft.com/office/drawing/2014/main" id="{E1E18ACA-6722-415F-AFF8-DB77A5D0E31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877" name="Text Box 17">
          <a:extLst>
            <a:ext uri="{FF2B5EF4-FFF2-40B4-BE49-F238E27FC236}">
              <a16:creationId xmlns:a16="http://schemas.microsoft.com/office/drawing/2014/main" id="{E2AE3212-B859-4921-AD42-CA7FB4C01F9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878" name="Text Box 17">
          <a:extLst>
            <a:ext uri="{FF2B5EF4-FFF2-40B4-BE49-F238E27FC236}">
              <a16:creationId xmlns:a16="http://schemas.microsoft.com/office/drawing/2014/main" id="{21D493A5-D6F9-4E5C-9F2F-08E5458F00DD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879" name="Text Box 17">
          <a:extLst>
            <a:ext uri="{FF2B5EF4-FFF2-40B4-BE49-F238E27FC236}">
              <a16:creationId xmlns:a16="http://schemas.microsoft.com/office/drawing/2014/main" id="{BA4DAB5B-F83E-439F-A913-5265A27639B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880" name="Text Box 17">
          <a:extLst>
            <a:ext uri="{FF2B5EF4-FFF2-40B4-BE49-F238E27FC236}">
              <a16:creationId xmlns:a16="http://schemas.microsoft.com/office/drawing/2014/main" id="{CFCEB3BC-BF2F-4D14-9AA1-6E04ADE3F02D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881" name="Text Box 17">
          <a:extLst>
            <a:ext uri="{FF2B5EF4-FFF2-40B4-BE49-F238E27FC236}">
              <a16:creationId xmlns:a16="http://schemas.microsoft.com/office/drawing/2014/main" id="{DD881827-C59F-4DF3-BDDC-A23B895FCE9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882" name="Text Box 17">
          <a:extLst>
            <a:ext uri="{FF2B5EF4-FFF2-40B4-BE49-F238E27FC236}">
              <a16:creationId xmlns:a16="http://schemas.microsoft.com/office/drawing/2014/main" id="{D703A48E-59B5-4FC9-8F1E-A01207121B0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883" name="Text Box 17">
          <a:extLst>
            <a:ext uri="{FF2B5EF4-FFF2-40B4-BE49-F238E27FC236}">
              <a16:creationId xmlns:a16="http://schemas.microsoft.com/office/drawing/2014/main" id="{CDBF2F69-AEA3-4A0E-B1D9-FBF51023946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884" name="Text Box 17">
          <a:extLst>
            <a:ext uri="{FF2B5EF4-FFF2-40B4-BE49-F238E27FC236}">
              <a16:creationId xmlns:a16="http://schemas.microsoft.com/office/drawing/2014/main" id="{42FFAACE-7FA6-487A-A29D-BB63C279586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885" name="Text Box 17">
          <a:extLst>
            <a:ext uri="{FF2B5EF4-FFF2-40B4-BE49-F238E27FC236}">
              <a16:creationId xmlns:a16="http://schemas.microsoft.com/office/drawing/2014/main" id="{222ADF9A-81B6-4360-B270-147B98167CD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886" name="Text Box 17">
          <a:extLst>
            <a:ext uri="{FF2B5EF4-FFF2-40B4-BE49-F238E27FC236}">
              <a16:creationId xmlns:a16="http://schemas.microsoft.com/office/drawing/2014/main" id="{94702F76-6AC1-4A06-9998-9C55640FEDF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887" name="Text Box 17">
          <a:extLst>
            <a:ext uri="{FF2B5EF4-FFF2-40B4-BE49-F238E27FC236}">
              <a16:creationId xmlns:a16="http://schemas.microsoft.com/office/drawing/2014/main" id="{3BD86EE5-6F44-4ECF-9F79-15CFE8CC22A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888" name="Text Box 17">
          <a:extLst>
            <a:ext uri="{FF2B5EF4-FFF2-40B4-BE49-F238E27FC236}">
              <a16:creationId xmlns:a16="http://schemas.microsoft.com/office/drawing/2014/main" id="{A81FBDF7-9BE1-438A-B1BA-BE4D8FEE24CC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889" name="Text Box 17">
          <a:extLst>
            <a:ext uri="{FF2B5EF4-FFF2-40B4-BE49-F238E27FC236}">
              <a16:creationId xmlns:a16="http://schemas.microsoft.com/office/drawing/2014/main" id="{3CF6D987-21B1-4A58-9E4D-59F9FF00699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890" name="Text Box 17">
          <a:extLst>
            <a:ext uri="{FF2B5EF4-FFF2-40B4-BE49-F238E27FC236}">
              <a16:creationId xmlns:a16="http://schemas.microsoft.com/office/drawing/2014/main" id="{CB8FAFA5-3649-49D0-B6A3-C825F33399D7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891" name="Text Box 17">
          <a:extLst>
            <a:ext uri="{FF2B5EF4-FFF2-40B4-BE49-F238E27FC236}">
              <a16:creationId xmlns:a16="http://schemas.microsoft.com/office/drawing/2014/main" id="{2BF3C49C-2E01-41E0-B188-F11D13FABE3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892" name="Text Box 17">
          <a:extLst>
            <a:ext uri="{FF2B5EF4-FFF2-40B4-BE49-F238E27FC236}">
              <a16:creationId xmlns:a16="http://schemas.microsoft.com/office/drawing/2014/main" id="{8C45136D-C135-4B43-8E70-4A0F90F75DAC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893" name="Text Box 17">
          <a:extLst>
            <a:ext uri="{FF2B5EF4-FFF2-40B4-BE49-F238E27FC236}">
              <a16:creationId xmlns:a16="http://schemas.microsoft.com/office/drawing/2014/main" id="{7AB0ABCC-43CA-4BB7-98FC-3CB1C0E6E177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894" name="Text Box 17">
          <a:extLst>
            <a:ext uri="{FF2B5EF4-FFF2-40B4-BE49-F238E27FC236}">
              <a16:creationId xmlns:a16="http://schemas.microsoft.com/office/drawing/2014/main" id="{998D5DB3-9ADC-474D-A0FD-345D3F8A5A9C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895" name="Text Box 17">
          <a:extLst>
            <a:ext uri="{FF2B5EF4-FFF2-40B4-BE49-F238E27FC236}">
              <a16:creationId xmlns:a16="http://schemas.microsoft.com/office/drawing/2014/main" id="{DA13D847-3E4C-4F7D-BCAB-F77C6CAFA91A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896" name="Text Box 17">
          <a:extLst>
            <a:ext uri="{FF2B5EF4-FFF2-40B4-BE49-F238E27FC236}">
              <a16:creationId xmlns:a16="http://schemas.microsoft.com/office/drawing/2014/main" id="{5FC86261-4E2E-4F08-BDC7-70CEF373403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897" name="Text Box 17">
          <a:extLst>
            <a:ext uri="{FF2B5EF4-FFF2-40B4-BE49-F238E27FC236}">
              <a16:creationId xmlns:a16="http://schemas.microsoft.com/office/drawing/2014/main" id="{E3ABD173-4A21-40D1-A92F-C6883EC9D13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898" name="Text Box 17">
          <a:extLst>
            <a:ext uri="{FF2B5EF4-FFF2-40B4-BE49-F238E27FC236}">
              <a16:creationId xmlns:a16="http://schemas.microsoft.com/office/drawing/2014/main" id="{FFEEFCDB-79C3-41B1-B54D-13253F1A57C7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899" name="Text Box 17">
          <a:extLst>
            <a:ext uri="{FF2B5EF4-FFF2-40B4-BE49-F238E27FC236}">
              <a16:creationId xmlns:a16="http://schemas.microsoft.com/office/drawing/2014/main" id="{C2BA4B54-BA33-431D-93FA-DA0178406FA2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00" name="Text Box 17">
          <a:extLst>
            <a:ext uri="{FF2B5EF4-FFF2-40B4-BE49-F238E27FC236}">
              <a16:creationId xmlns:a16="http://schemas.microsoft.com/office/drawing/2014/main" id="{96FAACAF-7C54-47D2-9C11-68ACD96EC11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01" name="Text Box 17">
          <a:extLst>
            <a:ext uri="{FF2B5EF4-FFF2-40B4-BE49-F238E27FC236}">
              <a16:creationId xmlns:a16="http://schemas.microsoft.com/office/drawing/2014/main" id="{B9C0B885-7B28-425F-8576-A95EF3C15AEA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02" name="Text Box 17">
          <a:extLst>
            <a:ext uri="{FF2B5EF4-FFF2-40B4-BE49-F238E27FC236}">
              <a16:creationId xmlns:a16="http://schemas.microsoft.com/office/drawing/2014/main" id="{317D3B31-69B0-4AA2-9C79-00FB05B547AD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03" name="Text Box 17">
          <a:extLst>
            <a:ext uri="{FF2B5EF4-FFF2-40B4-BE49-F238E27FC236}">
              <a16:creationId xmlns:a16="http://schemas.microsoft.com/office/drawing/2014/main" id="{1AA11965-D437-4F45-A2AC-637CD87B1DF2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04" name="Text Box 17">
          <a:extLst>
            <a:ext uri="{FF2B5EF4-FFF2-40B4-BE49-F238E27FC236}">
              <a16:creationId xmlns:a16="http://schemas.microsoft.com/office/drawing/2014/main" id="{C0F1F2C0-C53F-4D75-96E6-EDD00C34586D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05" name="Text Box 17">
          <a:extLst>
            <a:ext uri="{FF2B5EF4-FFF2-40B4-BE49-F238E27FC236}">
              <a16:creationId xmlns:a16="http://schemas.microsoft.com/office/drawing/2014/main" id="{E5F62170-FE39-4293-8AE6-C0CECE3C851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06" name="Text Box 17">
          <a:extLst>
            <a:ext uri="{FF2B5EF4-FFF2-40B4-BE49-F238E27FC236}">
              <a16:creationId xmlns:a16="http://schemas.microsoft.com/office/drawing/2014/main" id="{272953D4-0EDF-43E4-B339-CEB6ACE5EAE2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07" name="Text Box 17">
          <a:extLst>
            <a:ext uri="{FF2B5EF4-FFF2-40B4-BE49-F238E27FC236}">
              <a16:creationId xmlns:a16="http://schemas.microsoft.com/office/drawing/2014/main" id="{257FD2A4-4785-42DF-A124-86A96D393D7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08" name="Text Box 17">
          <a:extLst>
            <a:ext uri="{FF2B5EF4-FFF2-40B4-BE49-F238E27FC236}">
              <a16:creationId xmlns:a16="http://schemas.microsoft.com/office/drawing/2014/main" id="{AB25B306-3A58-4921-97FA-0A444EFBFC6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09" name="Text Box 17">
          <a:extLst>
            <a:ext uri="{FF2B5EF4-FFF2-40B4-BE49-F238E27FC236}">
              <a16:creationId xmlns:a16="http://schemas.microsoft.com/office/drawing/2014/main" id="{45EB888F-938A-469F-AF5F-B75D9BA24CAC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10" name="Text Box 17">
          <a:extLst>
            <a:ext uri="{FF2B5EF4-FFF2-40B4-BE49-F238E27FC236}">
              <a16:creationId xmlns:a16="http://schemas.microsoft.com/office/drawing/2014/main" id="{B3C786A4-FAA6-48CD-9080-A79526AE4F4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11" name="Text Box 17">
          <a:extLst>
            <a:ext uri="{FF2B5EF4-FFF2-40B4-BE49-F238E27FC236}">
              <a16:creationId xmlns:a16="http://schemas.microsoft.com/office/drawing/2014/main" id="{E18FEFAA-B07F-441B-BE8C-2ABBA70C83C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12" name="Text Box 17">
          <a:extLst>
            <a:ext uri="{FF2B5EF4-FFF2-40B4-BE49-F238E27FC236}">
              <a16:creationId xmlns:a16="http://schemas.microsoft.com/office/drawing/2014/main" id="{F709CFD3-92DC-45A1-B5BC-5461D10F03F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13" name="Text Box 17">
          <a:extLst>
            <a:ext uri="{FF2B5EF4-FFF2-40B4-BE49-F238E27FC236}">
              <a16:creationId xmlns:a16="http://schemas.microsoft.com/office/drawing/2014/main" id="{91F459CE-447D-4189-BDF8-A5A3E6E4B08A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14" name="Text Box 17">
          <a:extLst>
            <a:ext uri="{FF2B5EF4-FFF2-40B4-BE49-F238E27FC236}">
              <a16:creationId xmlns:a16="http://schemas.microsoft.com/office/drawing/2014/main" id="{34046409-5CDE-49EF-83A3-43E6243863A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15" name="Text Box 17">
          <a:extLst>
            <a:ext uri="{FF2B5EF4-FFF2-40B4-BE49-F238E27FC236}">
              <a16:creationId xmlns:a16="http://schemas.microsoft.com/office/drawing/2014/main" id="{A26185B0-461F-45F6-B589-17B5B387E24D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16" name="Text Box 17">
          <a:extLst>
            <a:ext uri="{FF2B5EF4-FFF2-40B4-BE49-F238E27FC236}">
              <a16:creationId xmlns:a16="http://schemas.microsoft.com/office/drawing/2014/main" id="{EFB6B888-92DB-4C02-B350-A796BC25B2D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17" name="Text Box 17">
          <a:extLst>
            <a:ext uri="{FF2B5EF4-FFF2-40B4-BE49-F238E27FC236}">
              <a16:creationId xmlns:a16="http://schemas.microsoft.com/office/drawing/2014/main" id="{0B834AAC-EB27-4E6F-AF32-A66B59A0BF8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18" name="Text Box 17">
          <a:extLst>
            <a:ext uri="{FF2B5EF4-FFF2-40B4-BE49-F238E27FC236}">
              <a16:creationId xmlns:a16="http://schemas.microsoft.com/office/drawing/2014/main" id="{E8C316BF-D8EA-457B-A12A-710A93609E2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19" name="Text Box 17">
          <a:extLst>
            <a:ext uri="{FF2B5EF4-FFF2-40B4-BE49-F238E27FC236}">
              <a16:creationId xmlns:a16="http://schemas.microsoft.com/office/drawing/2014/main" id="{C5F8D53E-A46B-4226-B9F3-BA4946CBBA6C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20" name="Text Box 17">
          <a:extLst>
            <a:ext uri="{FF2B5EF4-FFF2-40B4-BE49-F238E27FC236}">
              <a16:creationId xmlns:a16="http://schemas.microsoft.com/office/drawing/2014/main" id="{53A429E7-57B9-46B4-A254-B8E8B8115FE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21" name="Text Box 17">
          <a:extLst>
            <a:ext uri="{FF2B5EF4-FFF2-40B4-BE49-F238E27FC236}">
              <a16:creationId xmlns:a16="http://schemas.microsoft.com/office/drawing/2014/main" id="{1903D9B4-CE3A-4D13-99E3-FCFEC48A091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22" name="Text Box 17">
          <a:extLst>
            <a:ext uri="{FF2B5EF4-FFF2-40B4-BE49-F238E27FC236}">
              <a16:creationId xmlns:a16="http://schemas.microsoft.com/office/drawing/2014/main" id="{C8A24DEF-52C4-4CB5-BBCD-4535126CAF1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23" name="Text Box 17">
          <a:extLst>
            <a:ext uri="{FF2B5EF4-FFF2-40B4-BE49-F238E27FC236}">
              <a16:creationId xmlns:a16="http://schemas.microsoft.com/office/drawing/2014/main" id="{18D6967B-B9AF-4D4C-841A-C5A1E64F075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24" name="Text Box 17">
          <a:extLst>
            <a:ext uri="{FF2B5EF4-FFF2-40B4-BE49-F238E27FC236}">
              <a16:creationId xmlns:a16="http://schemas.microsoft.com/office/drawing/2014/main" id="{4ADF2654-83B5-46F3-A6D2-872073B349E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25" name="Text Box 17">
          <a:extLst>
            <a:ext uri="{FF2B5EF4-FFF2-40B4-BE49-F238E27FC236}">
              <a16:creationId xmlns:a16="http://schemas.microsoft.com/office/drawing/2014/main" id="{8730EEA2-F152-4A62-86CC-8EEC6F32F18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26" name="Text Box 17">
          <a:extLst>
            <a:ext uri="{FF2B5EF4-FFF2-40B4-BE49-F238E27FC236}">
              <a16:creationId xmlns:a16="http://schemas.microsoft.com/office/drawing/2014/main" id="{750229AF-8211-43C6-8130-40EBA357748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27" name="Text Box 17">
          <a:extLst>
            <a:ext uri="{FF2B5EF4-FFF2-40B4-BE49-F238E27FC236}">
              <a16:creationId xmlns:a16="http://schemas.microsoft.com/office/drawing/2014/main" id="{CAF39879-4818-4138-8F5A-AA48900DB1C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28" name="Text Box 17">
          <a:extLst>
            <a:ext uri="{FF2B5EF4-FFF2-40B4-BE49-F238E27FC236}">
              <a16:creationId xmlns:a16="http://schemas.microsoft.com/office/drawing/2014/main" id="{4FCD4B66-6096-4333-805D-75B22E3449D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29" name="Text Box 17">
          <a:extLst>
            <a:ext uri="{FF2B5EF4-FFF2-40B4-BE49-F238E27FC236}">
              <a16:creationId xmlns:a16="http://schemas.microsoft.com/office/drawing/2014/main" id="{A6B8ACF3-8EA4-4505-A28D-446325E514B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30" name="Text Box 17">
          <a:extLst>
            <a:ext uri="{FF2B5EF4-FFF2-40B4-BE49-F238E27FC236}">
              <a16:creationId xmlns:a16="http://schemas.microsoft.com/office/drawing/2014/main" id="{9013147B-76DD-4470-9FAB-73B78E539F4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31" name="Text Box 17">
          <a:extLst>
            <a:ext uri="{FF2B5EF4-FFF2-40B4-BE49-F238E27FC236}">
              <a16:creationId xmlns:a16="http://schemas.microsoft.com/office/drawing/2014/main" id="{66D65E85-3A18-4F85-B1C7-4B285284262C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32" name="Text Box 17">
          <a:extLst>
            <a:ext uri="{FF2B5EF4-FFF2-40B4-BE49-F238E27FC236}">
              <a16:creationId xmlns:a16="http://schemas.microsoft.com/office/drawing/2014/main" id="{AD3F5971-4D46-4DDD-82A1-77FB4492E3B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33" name="Text Box 17">
          <a:extLst>
            <a:ext uri="{FF2B5EF4-FFF2-40B4-BE49-F238E27FC236}">
              <a16:creationId xmlns:a16="http://schemas.microsoft.com/office/drawing/2014/main" id="{4C3F11F5-248A-4A3D-AC49-1E5E8F7EE4ED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34" name="Text Box 17">
          <a:extLst>
            <a:ext uri="{FF2B5EF4-FFF2-40B4-BE49-F238E27FC236}">
              <a16:creationId xmlns:a16="http://schemas.microsoft.com/office/drawing/2014/main" id="{0AF2D27F-E389-4904-B919-A7680BB9C25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35" name="Text Box 17">
          <a:extLst>
            <a:ext uri="{FF2B5EF4-FFF2-40B4-BE49-F238E27FC236}">
              <a16:creationId xmlns:a16="http://schemas.microsoft.com/office/drawing/2014/main" id="{4758598F-A79B-4645-B404-B31BD3B255C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36" name="Text Box 17">
          <a:extLst>
            <a:ext uri="{FF2B5EF4-FFF2-40B4-BE49-F238E27FC236}">
              <a16:creationId xmlns:a16="http://schemas.microsoft.com/office/drawing/2014/main" id="{5BBED375-4BEC-41FE-BEE1-FC063655B61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37" name="Text Box 17">
          <a:extLst>
            <a:ext uri="{FF2B5EF4-FFF2-40B4-BE49-F238E27FC236}">
              <a16:creationId xmlns:a16="http://schemas.microsoft.com/office/drawing/2014/main" id="{7FB30E31-D29D-4F79-9C12-70F26A80DEA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38" name="Text Box 17">
          <a:extLst>
            <a:ext uri="{FF2B5EF4-FFF2-40B4-BE49-F238E27FC236}">
              <a16:creationId xmlns:a16="http://schemas.microsoft.com/office/drawing/2014/main" id="{72E6DC05-785E-47FE-8FAF-AABAF7B166B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39" name="Text Box 17">
          <a:extLst>
            <a:ext uri="{FF2B5EF4-FFF2-40B4-BE49-F238E27FC236}">
              <a16:creationId xmlns:a16="http://schemas.microsoft.com/office/drawing/2014/main" id="{448A075D-3538-4F59-A7DB-6C3B33D03D2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40" name="Text Box 17">
          <a:extLst>
            <a:ext uri="{FF2B5EF4-FFF2-40B4-BE49-F238E27FC236}">
              <a16:creationId xmlns:a16="http://schemas.microsoft.com/office/drawing/2014/main" id="{0E3690BB-C72B-4960-8846-C2B3D394B5E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41" name="Text Box 17">
          <a:extLst>
            <a:ext uri="{FF2B5EF4-FFF2-40B4-BE49-F238E27FC236}">
              <a16:creationId xmlns:a16="http://schemas.microsoft.com/office/drawing/2014/main" id="{72BCC36A-F65F-4F3A-94BA-8E2934B8F0CA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42" name="Text Box 17">
          <a:extLst>
            <a:ext uri="{FF2B5EF4-FFF2-40B4-BE49-F238E27FC236}">
              <a16:creationId xmlns:a16="http://schemas.microsoft.com/office/drawing/2014/main" id="{7558DFEB-344F-4AE4-950E-C63521B2A8FD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43" name="Text Box 17">
          <a:extLst>
            <a:ext uri="{FF2B5EF4-FFF2-40B4-BE49-F238E27FC236}">
              <a16:creationId xmlns:a16="http://schemas.microsoft.com/office/drawing/2014/main" id="{FAE0CB54-EE70-4C99-B2D6-D36973A82767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44" name="Text Box 17">
          <a:extLst>
            <a:ext uri="{FF2B5EF4-FFF2-40B4-BE49-F238E27FC236}">
              <a16:creationId xmlns:a16="http://schemas.microsoft.com/office/drawing/2014/main" id="{DFEB3824-998D-41B3-B0D1-AF1274D2CEF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45" name="Text Box 17">
          <a:extLst>
            <a:ext uri="{FF2B5EF4-FFF2-40B4-BE49-F238E27FC236}">
              <a16:creationId xmlns:a16="http://schemas.microsoft.com/office/drawing/2014/main" id="{6B4F1A67-C6CB-43BC-AD45-CCE53BEE404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46" name="Text Box 17">
          <a:extLst>
            <a:ext uri="{FF2B5EF4-FFF2-40B4-BE49-F238E27FC236}">
              <a16:creationId xmlns:a16="http://schemas.microsoft.com/office/drawing/2014/main" id="{82E1F8DE-75D7-48CD-B85F-D132CD9905D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47" name="Text Box 17">
          <a:extLst>
            <a:ext uri="{FF2B5EF4-FFF2-40B4-BE49-F238E27FC236}">
              <a16:creationId xmlns:a16="http://schemas.microsoft.com/office/drawing/2014/main" id="{E9DAC5DA-DCBE-4DC9-A9E5-855FA445BE1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48" name="Text Box 17">
          <a:extLst>
            <a:ext uri="{FF2B5EF4-FFF2-40B4-BE49-F238E27FC236}">
              <a16:creationId xmlns:a16="http://schemas.microsoft.com/office/drawing/2014/main" id="{37E9FF85-0679-491A-810C-7D78ADF2CCAA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49" name="Text Box 17">
          <a:extLst>
            <a:ext uri="{FF2B5EF4-FFF2-40B4-BE49-F238E27FC236}">
              <a16:creationId xmlns:a16="http://schemas.microsoft.com/office/drawing/2014/main" id="{808CCC2E-7572-4C9E-88D9-833BEFBE46AD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50" name="Text Box 17">
          <a:extLst>
            <a:ext uri="{FF2B5EF4-FFF2-40B4-BE49-F238E27FC236}">
              <a16:creationId xmlns:a16="http://schemas.microsoft.com/office/drawing/2014/main" id="{D02CB638-A0D1-43DC-AB6D-A4D8763ABE2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51" name="Text Box 17">
          <a:extLst>
            <a:ext uri="{FF2B5EF4-FFF2-40B4-BE49-F238E27FC236}">
              <a16:creationId xmlns:a16="http://schemas.microsoft.com/office/drawing/2014/main" id="{3B2BAC34-7635-47EA-8659-D6BFD736D9C7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52" name="Text Box 17">
          <a:extLst>
            <a:ext uri="{FF2B5EF4-FFF2-40B4-BE49-F238E27FC236}">
              <a16:creationId xmlns:a16="http://schemas.microsoft.com/office/drawing/2014/main" id="{42A1A8D8-35B2-4DFC-9498-E9555A5A358C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53" name="Text Box 17">
          <a:extLst>
            <a:ext uri="{FF2B5EF4-FFF2-40B4-BE49-F238E27FC236}">
              <a16:creationId xmlns:a16="http://schemas.microsoft.com/office/drawing/2014/main" id="{505C20F3-8B24-4F68-8ECF-951BE2FE59A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54" name="Text Box 17">
          <a:extLst>
            <a:ext uri="{FF2B5EF4-FFF2-40B4-BE49-F238E27FC236}">
              <a16:creationId xmlns:a16="http://schemas.microsoft.com/office/drawing/2014/main" id="{1121006B-084D-4683-B434-17B296E840D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55" name="Text Box 17">
          <a:extLst>
            <a:ext uri="{FF2B5EF4-FFF2-40B4-BE49-F238E27FC236}">
              <a16:creationId xmlns:a16="http://schemas.microsoft.com/office/drawing/2014/main" id="{0161C230-DC60-4C96-8BCF-F8940FFB23F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56" name="Text Box 17">
          <a:extLst>
            <a:ext uri="{FF2B5EF4-FFF2-40B4-BE49-F238E27FC236}">
              <a16:creationId xmlns:a16="http://schemas.microsoft.com/office/drawing/2014/main" id="{3C52A5D9-6AA2-4D33-8275-EC434EDFA3D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57" name="Text Box 17">
          <a:extLst>
            <a:ext uri="{FF2B5EF4-FFF2-40B4-BE49-F238E27FC236}">
              <a16:creationId xmlns:a16="http://schemas.microsoft.com/office/drawing/2014/main" id="{E003DB4E-BB26-4E54-8F6F-5E67880C5C4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58" name="Text Box 17">
          <a:extLst>
            <a:ext uri="{FF2B5EF4-FFF2-40B4-BE49-F238E27FC236}">
              <a16:creationId xmlns:a16="http://schemas.microsoft.com/office/drawing/2014/main" id="{C64C9F09-F04E-4F09-BAAF-C0DF22084A4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59" name="Text Box 17">
          <a:extLst>
            <a:ext uri="{FF2B5EF4-FFF2-40B4-BE49-F238E27FC236}">
              <a16:creationId xmlns:a16="http://schemas.microsoft.com/office/drawing/2014/main" id="{7D15AA42-40C3-4B7E-BB9A-1B6460DF3DC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60" name="Text Box 17">
          <a:extLst>
            <a:ext uri="{FF2B5EF4-FFF2-40B4-BE49-F238E27FC236}">
              <a16:creationId xmlns:a16="http://schemas.microsoft.com/office/drawing/2014/main" id="{BFAD8E4A-0CB1-4C5B-8887-0431ECB9EBA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61" name="Text Box 17">
          <a:extLst>
            <a:ext uri="{FF2B5EF4-FFF2-40B4-BE49-F238E27FC236}">
              <a16:creationId xmlns:a16="http://schemas.microsoft.com/office/drawing/2014/main" id="{97364308-383C-49A0-A8AF-354C062156C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62" name="Text Box 17">
          <a:extLst>
            <a:ext uri="{FF2B5EF4-FFF2-40B4-BE49-F238E27FC236}">
              <a16:creationId xmlns:a16="http://schemas.microsoft.com/office/drawing/2014/main" id="{75A0C779-5F5F-4552-B717-F2D28B235AC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63" name="Text Box 17">
          <a:extLst>
            <a:ext uri="{FF2B5EF4-FFF2-40B4-BE49-F238E27FC236}">
              <a16:creationId xmlns:a16="http://schemas.microsoft.com/office/drawing/2014/main" id="{DE69E500-73A3-4FE3-AD84-83D716DB71B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64" name="Text Box 17">
          <a:extLst>
            <a:ext uri="{FF2B5EF4-FFF2-40B4-BE49-F238E27FC236}">
              <a16:creationId xmlns:a16="http://schemas.microsoft.com/office/drawing/2014/main" id="{853AC400-6DB8-497B-9B6A-2378B4F693AC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65" name="Text Box 17">
          <a:extLst>
            <a:ext uri="{FF2B5EF4-FFF2-40B4-BE49-F238E27FC236}">
              <a16:creationId xmlns:a16="http://schemas.microsoft.com/office/drawing/2014/main" id="{69F1335A-F1A6-4B8E-B518-0BFF54E30CE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66" name="Text Box 17">
          <a:extLst>
            <a:ext uri="{FF2B5EF4-FFF2-40B4-BE49-F238E27FC236}">
              <a16:creationId xmlns:a16="http://schemas.microsoft.com/office/drawing/2014/main" id="{463C33E3-5936-487F-8790-618153A855FA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67" name="Text Box 17">
          <a:extLst>
            <a:ext uri="{FF2B5EF4-FFF2-40B4-BE49-F238E27FC236}">
              <a16:creationId xmlns:a16="http://schemas.microsoft.com/office/drawing/2014/main" id="{DAA80BD7-46C0-4FB1-A2AD-E86C48BA4CE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68" name="Text Box 17">
          <a:extLst>
            <a:ext uri="{FF2B5EF4-FFF2-40B4-BE49-F238E27FC236}">
              <a16:creationId xmlns:a16="http://schemas.microsoft.com/office/drawing/2014/main" id="{5CC083BF-9D2C-44B9-BE15-68ADF8DB810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69" name="Text Box 17">
          <a:extLst>
            <a:ext uri="{FF2B5EF4-FFF2-40B4-BE49-F238E27FC236}">
              <a16:creationId xmlns:a16="http://schemas.microsoft.com/office/drawing/2014/main" id="{BCBB3F3B-0E44-48B1-AFEA-841DF38192D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70" name="Text Box 17">
          <a:extLst>
            <a:ext uri="{FF2B5EF4-FFF2-40B4-BE49-F238E27FC236}">
              <a16:creationId xmlns:a16="http://schemas.microsoft.com/office/drawing/2014/main" id="{022702EC-5B54-4788-9014-BE3E6329C667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71" name="Text Box 17">
          <a:extLst>
            <a:ext uri="{FF2B5EF4-FFF2-40B4-BE49-F238E27FC236}">
              <a16:creationId xmlns:a16="http://schemas.microsoft.com/office/drawing/2014/main" id="{B9428EFC-B497-46FF-84B5-6082E4CD4C42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72" name="Text Box 17">
          <a:extLst>
            <a:ext uri="{FF2B5EF4-FFF2-40B4-BE49-F238E27FC236}">
              <a16:creationId xmlns:a16="http://schemas.microsoft.com/office/drawing/2014/main" id="{9A7647DE-D123-4451-A13B-B908F2E54E4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73" name="Text Box 17">
          <a:extLst>
            <a:ext uri="{FF2B5EF4-FFF2-40B4-BE49-F238E27FC236}">
              <a16:creationId xmlns:a16="http://schemas.microsoft.com/office/drawing/2014/main" id="{964369FF-4511-4453-B549-C4C0F7D40B97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74" name="Text Box 17">
          <a:extLst>
            <a:ext uri="{FF2B5EF4-FFF2-40B4-BE49-F238E27FC236}">
              <a16:creationId xmlns:a16="http://schemas.microsoft.com/office/drawing/2014/main" id="{9C1D61F3-6188-4178-81BC-1F4B111F705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75" name="Text Box 17">
          <a:extLst>
            <a:ext uri="{FF2B5EF4-FFF2-40B4-BE49-F238E27FC236}">
              <a16:creationId xmlns:a16="http://schemas.microsoft.com/office/drawing/2014/main" id="{B92F28F0-3A4E-47FA-99EE-F444721A3C5C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76" name="Text Box 17">
          <a:extLst>
            <a:ext uri="{FF2B5EF4-FFF2-40B4-BE49-F238E27FC236}">
              <a16:creationId xmlns:a16="http://schemas.microsoft.com/office/drawing/2014/main" id="{A0DF7A4E-5CB1-4B38-AC56-66D27C7040A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77" name="Text Box 17">
          <a:extLst>
            <a:ext uri="{FF2B5EF4-FFF2-40B4-BE49-F238E27FC236}">
              <a16:creationId xmlns:a16="http://schemas.microsoft.com/office/drawing/2014/main" id="{4CF32227-B8DA-483E-9ABF-5D34369A7D8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78" name="Text Box 17">
          <a:extLst>
            <a:ext uri="{FF2B5EF4-FFF2-40B4-BE49-F238E27FC236}">
              <a16:creationId xmlns:a16="http://schemas.microsoft.com/office/drawing/2014/main" id="{76391BA9-ACD7-489B-80AC-1D7C0BFDF7E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79" name="Text Box 17">
          <a:extLst>
            <a:ext uri="{FF2B5EF4-FFF2-40B4-BE49-F238E27FC236}">
              <a16:creationId xmlns:a16="http://schemas.microsoft.com/office/drawing/2014/main" id="{1E14599B-27FF-4F98-99D5-BEC053DA750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80" name="Text Box 17">
          <a:extLst>
            <a:ext uri="{FF2B5EF4-FFF2-40B4-BE49-F238E27FC236}">
              <a16:creationId xmlns:a16="http://schemas.microsoft.com/office/drawing/2014/main" id="{22E8AC59-9882-46D6-83EB-B88DC473735D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81" name="Text Box 17">
          <a:extLst>
            <a:ext uri="{FF2B5EF4-FFF2-40B4-BE49-F238E27FC236}">
              <a16:creationId xmlns:a16="http://schemas.microsoft.com/office/drawing/2014/main" id="{C21FFA19-D285-4167-838B-79EDEC0CFBC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82" name="Text Box 17">
          <a:extLst>
            <a:ext uri="{FF2B5EF4-FFF2-40B4-BE49-F238E27FC236}">
              <a16:creationId xmlns:a16="http://schemas.microsoft.com/office/drawing/2014/main" id="{89C767C1-2386-4AAA-88AE-C2970BF5809D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83" name="Text Box 17">
          <a:extLst>
            <a:ext uri="{FF2B5EF4-FFF2-40B4-BE49-F238E27FC236}">
              <a16:creationId xmlns:a16="http://schemas.microsoft.com/office/drawing/2014/main" id="{07C32640-6438-4827-B4B7-56DFACCC904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84" name="Text Box 17">
          <a:extLst>
            <a:ext uri="{FF2B5EF4-FFF2-40B4-BE49-F238E27FC236}">
              <a16:creationId xmlns:a16="http://schemas.microsoft.com/office/drawing/2014/main" id="{C2935BDC-2B24-4D42-8E19-187CF529E287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85" name="Text Box 17">
          <a:extLst>
            <a:ext uri="{FF2B5EF4-FFF2-40B4-BE49-F238E27FC236}">
              <a16:creationId xmlns:a16="http://schemas.microsoft.com/office/drawing/2014/main" id="{4ED1B9B1-00D2-4457-B21E-1D43D77D9C5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86" name="Text Box 17">
          <a:extLst>
            <a:ext uri="{FF2B5EF4-FFF2-40B4-BE49-F238E27FC236}">
              <a16:creationId xmlns:a16="http://schemas.microsoft.com/office/drawing/2014/main" id="{BAC2A74A-908C-41A1-B5B2-B6B758C6350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87" name="Text Box 17">
          <a:extLst>
            <a:ext uri="{FF2B5EF4-FFF2-40B4-BE49-F238E27FC236}">
              <a16:creationId xmlns:a16="http://schemas.microsoft.com/office/drawing/2014/main" id="{3D09C6B1-3491-47B6-AC03-C4ECA58B1CD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88" name="Text Box 17">
          <a:extLst>
            <a:ext uri="{FF2B5EF4-FFF2-40B4-BE49-F238E27FC236}">
              <a16:creationId xmlns:a16="http://schemas.microsoft.com/office/drawing/2014/main" id="{7602C28E-FAA7-47B5-9869-AAC115C51B4A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89" name="Text Box 17">
          <a:extLst>
            <a:ext uri="{FF2B5EF4-FFF2-40B4-BE49-F238E27FC236}">
              <a16:creationId xmlns:a16="http://schemas.microsoft.com/office/drawing/2014/main" id="{2F3D3917-241A-4861-BCE2-26B0DBE8212D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90" name="Text Box 17">
          <a:extLst>
            <a:ext uri="{FF2B5EF4-FFF2-40B4-BE49-F238E27FC236}">
              <a16:creationId xmlns:a16="http://schemas.microsoft.com/office/drawing/2014/main" id="{77454A66-D100-44B7-B434-64FC1661BC9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91" name="Text Box 17">
          <a:extLst>
            <a:ext uri="{FF2B5EF4-FFF2-40B4-BE49-F238E27FC236}">
              <a16:creationId xmlns:a16="http://schemas.microsoft.com/office/drawing/2014/main" id="{12209E7E-9034-48A6-BAB9-23338783DC0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92" name="Text Box 17">
          <a:extLst>
            <a:ext uri="{FF2B5EF4-FFF2-40B4-BE49-F238E27FC236}">
              <a16:creationId xmlns:a16="http://schemas.microsoft.com/office/drawing/2014/main" id="{450FC2D3-CFB5-40C4-9504-9D7DFCB5822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93" name="Text Box 17">
          <a:extLst>
            <a:ext uri="{FF2B5EF4-FFF2-40B4-BE49-F238E27FC236}">
              <a16:creationId xmlns:a16="http://schemas.microsoft.com/office/drawing/2014/main" id="{1B2160D1-B81E-4920-A9D2-3190CBA5DC67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94" name="Text Box 17">
          <a:extLst>
            <a:ext uri="{FF2B5EF4-FFF2-40B4-BE49-F238E27FC236}">
              <a16:creationId xmlns:a16="http://schemas.microsoft.com/office/drawing/2014/main" id="{2770B106-C483-45EC-A5D0-DB8842BCB75D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95" name="Text Box 17">
          <a:extLst>
            <a:ext uri="{FF2B5EF4-FFF2-40B4-BE49-F238E27FC236}">
              <a16:creationId xmlns:a16="http://schemas.microsoft.com/office/drawing/2014/main" id="{4944953E-5DB6-457E-B6F0-26A57781D50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96" name="Text Box 17">
          <a:extLst>
            <a:ext uri="{FF2B5EF4-FFF2-40B4-BE49-F238E27FC236}">
              <a16:creationId xmlns:a16="http://schemas.microsoft.com/office/drawing/2014/main" id="{9C2691EC-DD4E-4714-99BD-4539B6C42AC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97" name="Text Box 17">
          <a:extLst>
            <a:ext uri="{FF2B5EF4-FFF2-40B4-BE49-F238E27FC236}">
              <a16:creationId xmlns:a16="http://schemas.microsoft.com/office/drawing/2014/main" id="{3141204E-52FB-4431-B996-DB3150528CF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98" name="Text Box 17">
          <a:extLst>
            <a:ext uri="{FF2B5EF4-FFF2-40B4-BE49-F238E27FC236}">
              <a16:creationId xmlns:a16="http://schemas.microsoft.com/office/drawing/2014/main" id="{8244C7DE-58E3-4D15-B190-31A513D7637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999" name="Text Box 17">
          <a:extLst>
            <a:ext uri="{FF2B5EF4-FFF2-40B4-BE49-F238E27FC236}">
              <a16:creationId xmlns:a16="http://schemas.microsoft.com/office/drawing/2014/main" id="{DF2C941F-8BBA-4720-B7F6-1118E8DCA03A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000" name="Text Box 17">
          <a:extLst>
            <a:ext uri="{FF2B5EF4-FFF2-40B4-BE49-F238E27FC236}">
              <a16:creationId xmlns:a16="http://schemas.microsoft.com/office/drawing/2014/main" id="{E4103D22-5A8B-48EC-A59B-3ADC79E2285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001" name="Text Box 17">
          <a:extLst>
            <a:ext uri="{FF2B5EF4-FFF2-40B4-BE49-F238E27FC236}">
              <a16:creationId xmlns:a16="http://schemas.microsoft.com/office/drawing/2014/main" id="{CD554A97-A088-42CD-B8F8-12880E4416E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002" name="Text Box 17">
          <a:extLst>
            <a:ext uri="{FF2B5EF4-FFF2-40B4-BE49-F238E27FC236}">
              <a16:creationId xmlns:a16="http://schemas.microsoft.com/office/drawing/2014/main" id="{EE1D047A-BD23-419E-B61A-938E96D93DAD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003" name="Text Box 17">
          <a:extLst>
            <a:ext uri="{FF2B5EF4-FFF2-40B4-BE49-F238E27FC236}">
              <a16:creationId xmlns:a16="http://schemas.microsoft.com/office/drawing/2014/main" id="{6A0671BF-F880-4BE6-9F6E-FD864D801BA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004" name="Text Box 17">
          <a:extLst>
            <a:ext uri="{FF2B5EF4-FFF2-40B4-BE49-F238E27FC236}">
              <a16:creationId xmlns:a16="http://schemas.microsoft.com/office/drawing/2014/main" id="{64C34C87-A9DE-4D44-B91C-84EAFFA7F17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005" name="Text Box 17">
          <a:extLst>
            <a:ext uri="{FF2B5EF4-FFF2-40B4-BE49-F238E27FC236}">
              <a16:creationId xmlns:a16="http://schemas.microsoft.com/office/drawing/2014/main" id="{62615776-272E-4C1D-B2FE-A0662FAC88D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006" name="Text Box 17">
          <a:extLst>
            <a:ext uri="{FF2B5EF4-FFF2-40B4-BE49-F238E27FC236}">
              <a16:creationId xmlns:a16="http://schemas.microsoft.com/office/drawing/2014/main" id="{2EF040A5-DEFF-4482-A5CD-42538D65D63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007" name="Text Box 17">
          <a:extLst>
            <a:ext uri="{FF2B5EF4-FFF2-40B4-BE49-F238E27FC236}">
              <a16:creationId xmlns:a16="http://schemas.microsoft.com/office/drawing/2014/main" id="{0473A881-5C06-4C08-B634-C3B336B6256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008" name="Text Box 17">
          <a:extLst>
            <a:ext uri="{FF2B5EF4-FFF2-40B4-BE49-F238E27FC236}">
              <a16:creationId xmlns:a16="http://schemas.microsoft.com/office/drawing/2014/main" id="{FCD21949-FD43-4290-92D8-9571D2969FE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009" name="Text Box 17">
          <a:extLst>
            <a:ext uri="{FF2B5EF4-FFF2-40B4-BE49-F238E27FC236}">
              <a16:creationId xmlns:a16="http://schemas.microsoft.com/office/drawing/2014/main" id="{483BE565-394F-47B8-9A7A-42E3D9D6209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010" name="Text Box 17">
          <a:extLst>
            <a:ext uri="{FF2B5EF4-FFF2-40B4-BE49-F238E27FC236}">
              <a16:creationId xmlns:a16="http://schemas.microsoft.com/office/drawing/2014/main" id="{B5803B06-09FA-4740-AD21-498276D5720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011" name="Text Box 17">
          <a:extLst>
            <a:ext uri="{FF2B5EF4-FFF2-40B4-BE49-F238E27FC236}">
              <a16:creationId xmlns:a16="http://schemas.microsoft.com/office/drawing/2014/main" id="{3F160E00-2072-4980-853B-1B03776B92F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012" name="Text Box 17">
          <a:extLst>
            <a:ext uri="{FF2B5EF4-FFF2-40B4-BE49-F238E27FC236}">
              <a16:creationId xmlns:a16="http://schemas.microsoft.com/office/drawing/2014/main" id="{42A85B33-B3B5-4B3E-A029-F4EBCC9FDA5A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65F3DB34-4311-46B0-881D-2B894AFDFFA0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7439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76FD5395-80C6-427F-9E95-C31A446F648B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4BB1C008-1BEB-4A5B-B55C-2FCB44963656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DC2A6201-A85A-424B-8260-8DB8A23D2618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38CF510E-4B0F-4833-A964-B5570FE4DCE8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7199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DCA96DD6-502E-4FFC-A90D-2EBB287FC870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0D1C7E4A-9C36-4E63-A84D-8F78C7FF7953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55E1A276-5036-4770-8815-4287F5C32849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DCB8CAB6-AB06-4071-AC29-C17B2EEDA384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23</xdr:row>
      <xdr:rowOff>496353</xdr:rowOff>
    </xdr:from>
    <xdr:to>
      <xdr:col>5</xdr:col>
      <xdr:colOff>2867940</xdr:colOff>
      <xdr:row>23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A997DFF2-0AEA-46DB-BB94-24E1C1A45878}"/>
            </a:ext>
          </a:extLst>
        </xdr:cNvPr>
        <xdr:cNvSpPr txBox="1">
          <a:spLocks noChangeArrowheads="1"/>
        </xdr:cNvSpPr>
      </xdr:nvSpPr>
      <xdr:spPr bwMode="auto">
        <a:xfrm>
          <a:off x="4079520" y="2147421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23</xdr:row>
      <xdr:rowOff>746760</xdr:rowOff>
    </xdr:from>
    <xdr:to>
      <xdr:col>5</xdr:col>
      <xdr:colOff>3063240</xdr:colOff>
      <xdr:row>23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3E146039-A9B3-48B6-B750-B8E8E042AF44}"/>
            </a:ext>
          </a:extLst>
        </xdr:cNvPr>
        <xdr:cNvSpPr>
          <a:spLocks noChangeShapeType="1"/>
        </xdr:cNvSpPr>
      </xdr:nvSpPr>
      <xdr:spPr bwMode="auto">
        <a:xfrm rot="10800000">
          <a:off x="3810000" y="217246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B69B6551-5291-42D3-8142-F9FB1C0AFA61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23</xdr:row>
      <xdr:rowOff>74221</xdr:rowOff>
    </xdr:from>
    <xdr:to>
      <xdr:col>5</xdr:col>
      <xdr:colOff>5408220</xdr:colOff>
      <xdr:row>23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8CA3FC9A-EC22-434A-A58B-1FE7B385DEAF}"/>
            </a:ext>
          </a:extLst>
        </xdr:cNvPr>
        <xdr:cNvSpPr txBox="1">
          <a:spLocks noChangeArrowheads="1"/>
        </xdr:cNvSpPr>
      </xdr:nvSpPr>
      <xdr:spPr bwMode="auto">
        <a:xfrm>
          <a:off x="6198622" y="2105208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23</xdr:row>
      <xdr:rowOff>152400</xdr:rowOff>
    </xdr:from>
    <xdr:to>
      <xdr:col>5</xdr:col>
      <xdr:colOff>3063240</xdr:colOff>
      <xdr:row>23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BBAC0D21-A77D-438E-B9E2-8479BF130E68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211302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23</xdr:row>
      <xdr:rowOff>152400</xdr:rowOff>
    </xdr:from>
    <xdr:to>
      <xdr:col>5</xdr:col>
      <xdr:colOff>2202180</xdr:colOff>
      <xdr:row>23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1382213D-BF16-4D9F-89D9-58834C1D257A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211302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23</xdr:row>
      <xdr:rowOff>152400</xdr:rowOff>
    </xdr:from>
    <xdr:to>
      <xdr:col>5</xdr:col>
      <xdr:colOff>3063240</xdr:colOff>
      <xdr:row>23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C24800DE-D825-4767-8E48-31ED3BE75F3F}"/>
            </a:ext>
          </a:extLst>
        </xdr:cNvPr>
        <xdr:cNvSpPr>
          <a:spLocks noChangeShapeType="1"/>
        </xdr:cNvSpPr>
      </xdr:nvSpPr>
      <xdr:spPr bwMode="auto">
        <a:xfrm rot="10800000">
          <a:off x="3810000" y="211302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23</xdr:row>
      <xdr:rowOff>137160</xdr:rowOff>
    </xdr:from>
    <xdr:to>
      <xdr:col>5</xdr:col>
      <xdr:colOff>2575560</xdr:colOff>
      <xdr:row>23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6A51E8D1-9D9A-4658-8863-C51CB01FFCDA}"/>
            </a:ext>
          </a:extLst>
        </xdr:cNvPr>
        <xdr:cNvCxnSpPr>
          <a:cxnSpLocks noChangeShapeType="1"/>
        </xdr:cNvCxnSpPr>
      </xdr:nvCxnSpPr>
      <xdr:spPr bwMode="auto">
        <a:xfrm>
          <a:off x="3992880" y="211150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23</xdr:row>
      <xdr:rowOff>236220</xdr:rowOff>
    </xdr:from>
    <xdr:to>
      <xdr:col>5</xdr:col>
      <xdr:colOff>2423160</xdr:colOff>
      <xdr:row>23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7DCA6AB2-DAE3-47AB-85DF-FF4805E61496}"/>
            </a:ext>
          </a:extLst>
        </xdr:cNvPr>
        <xdr:cNvCxnSpPr>
          <a:cxnSpLocks noChangeShapeType="1"/>
        </xdr:cNvCxnSpPr>
      </xdr:nvCxnSpPr>
      <xdr:spPr bwMode="auto">
        <a:xfrm>
          <a:off x="3840480" y="212140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23</xdr:row>
      <xdr:rowOff>318052</xdr:rowOff>
    </xdr:from>
    <xdr:to>
      <xdr:col>5</xdr:col>
      <xdr:colOff>3464119</xdr:colOff>
      <xdr:row>23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7FFBF24B-3475-42A9-914F-80D6AB30790A}"/>
            </a:ext>
          </a:extLst>
        </xdr:cNvPr>
        <xdr:cNvSpPr txBox="1">
          <a:spLocks noChangeArrowheads="1"/>
        </xdr:cNvSpPr>
      </xdr:nvSpPr>
      <xdr:spPr bwMode="auto">
        <a:xfrm>
          <a:off x="4675699" y="2129591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52</a:t>
          </a:r>
        </a:p>
      </xdr:txBody>
    </xdr:sp>
    <xdr:clientData/>
  </xdr:twoCellAnchor>
  <xdr:twoCellAnchor>
    <xdr:from>
      <xdr:col>5</xdr:col>
      <xdr:colOff>2564296</xdr:colOff>
      <xdr:row>23</xdr:row>
      <xdr:rowOff>192157</xdr:rowOff>
    </xdr:from>
    <xdr:to>
      <xdr:col>5</xdr:col>
      <xdr:colOff>2960536</xdr:colOff>
      <xdr:row>23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0E96A6D1-3187-4119-BA62-41ADD57C90C0}"/>
            </a:ext>
          </a:extLst>
        </xdr:cNvPr>
        <xdr:cNvSpPr txBox="1">
          <a:spLocks noChangeArrowheads="1"/>
        </xdr:cNvSpPr>
      </xdr:nvSpPr>
      <xdr:spPr bwMode="auto">
        <a:xfrm>
          <a:off x="4172116" y="2117001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23</xdr:row>
      <xdr:rowOff>129540</xdr:rowOff>
    </xdr:from>
    <xdr:to>
      <xdr:col>5</xdr:col>
      <xdr:colOff>1211580</xdr:colOff>
      <xdr:row>23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74DDE519-0F80-40A8-84C3-4979FADBD2C7}"/>
            </a:ext>
          </a:extLst>
        </xdr:cNvPr>
        <xdr:cNvCxnSpPr>
          <a:cxnSpLocks noChangeShapeType="1"/>
        </xdr:cNvCxnSpPr>
      </xdr:nvCxnSpPr>
      <xdr:spPr bwMode="auto">
        <a:xfrm>
          <a:off x="2819400" y="2110740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23</xdr:row>
      <xdr:rowOff>754380</xdr:rowOff>
    </xdr:from>
    <xdr:to>
      <xdr:col>5</xdr:col>
      <xdr:colOff>1203960</xdr:colOff>
      <xdr:row>23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5FD77944-02D1-44F2-9809-6E7BFA60727D}"/>
            </a:ext>
          </a:extLst>
        </xdr:cNvPr>
        <xdr:cNvSpPr>
          <a:spLocks noChangeShapeType="1"/>
        </xdr:cNvSpPr>
      </xdr:nvSpPr>
      <xdr:spPr bwMode="auto">
        <a:xfrm rot="10800000">
          <a:off x="2491740" y="2173224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23</xdr:row>
      <xdr:rowOff>106680</xdr:rowOff>
    </xdr:from>
    <xdr:to>
      <xdr:col>5</xdr:col>
      <xdr:colOff>1234440</xdr:colOff>
      <xdr:row>23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14A18A6F-9241-4A70-8E36-DE4508A39650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2108454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23</xdr:row>
      <xdr:rowOff>516835</xdr:rowOff>
    </xdr:from>
    <xdr:to>
      <xdr:col>5</xdr:col>
      <xdr:colOff>1217875</xdr:colOff>
      <xdr:row>23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0204A7A6-835D-4D34-9159-100C885ECC35}"/>
            </a:ext>
          </a:extLst>
        </xdr:cNvPr>
        <xdr:cNvSpPr txBox="1">
          <a:spLocks noChangeArrowheads="1"/>
        </xdr:cNvSpPr>
      </xdr:nvSpPr>
      <xdr:spPr bwMode="auto">
        <a:xfrm>
          <a:off x="2429455" y="2149469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23</xdr:row>
      <xdr:rowOff>304800</xdr:rowOff>
    </xdr:from>
    <xdr:to>
      <xdr:col>5</xdr:col>
      <xdr:colOff>1661823</xdr:colOff>
      <xdr:row>23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41E78350-1B7F-4CCD-9AB5-4BC33A1DB726}"/>
            </a:ext>
          </a:extLst>
        </xdr:cNvPr>
        <xdr:cNvSpPr txBox="1">
          <a:spLocks noChangeArrowheads="1"/>
        </xdr:cNvSpPr>
      </xdr:nvSpPr>
      <xdr:spPr bwMode="auto">
        <a:xfrm>
          <a:off x="2873403" y="2128266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52</a:t>
          </a: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E5523244-24E7-44BC-A132-7F1CBF047BBC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6</xdr:row>
      <xdr:rowOff>146957</xdr:rowOff>
    </xdr:from>
    <xdr:to>
      <xdr:col>5</xdr:col>
      <xdr:colOff>3967843</xdr:colOff>
      <xdr:row>6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907B4296-3834-48F8-A18E-DAA3CD443B6F}"/>
            </a:ext>
          </a:extLst>
        </xdr:cNvPr>
        <xdr:cNvCxnSpPr>
          <a:cxnSpLocks noChangeShapeType="1"/>
        </xdr:cNvCxnSpPr>
      </xdr:nvCxnSpPr>
      <xdr:spPr bwMode="auto">
        <a:xfrm>
          <a:off x="5575663" y="251677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4E5555B9-90A8-4122-A21B-093FC5BCFAB2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386D195B-7170-4C9C-AB11-E605CBCCF653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23</xdr:row>
      <xdr:rowOff>10886</xdr:rowOff>
    </xdr:from>
    <xdr:to>
      <xdr:col>5</xdr:col>
      <xdr:colOff>1158240</xdr:colOff>
      <xdr:row>23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1F6353E9-3C17-4EDE-A3AB-3D8C24635D5C}"/>
            </a:ext>
          </a:extLst>
        </xdr:cNvPr>
        <xdr:cNvSpPr txBox="1">
          <a:spLocks noChangeArrowheads="1"/>
        </xdr:cNvSpPr>
      </xdr:nvSpPr>
      <xdr:spPr bwMode="auto">
        <a:xfrm>
          <a:off x="2369820" y="2098874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0F2FC96E-2C46-464A-88DF-69DAFC3F3F39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700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D91E790B-9C97-474E-905C-7ECA57CE7405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FD48447F-F748-42CB-9009-21ED1D20E118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82CF1738-2B6C-49AE-9F4E-46BBEB9650D6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530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CF0DFADB-D199-4BC6-812A-0EFD648376F9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58AB7AFE-1BC9-4347-962E-5180B37F473B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89B248B9-0EB3-4D99-8E45-AAE94AD7B52F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C908A15E-8A7B-4F78-85B5-B6B14B3DF865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44" name="Line 20">
          <a:extLst>
            <a:ext uri="{FF2B5EF4-FFF2-40B4-BE49-F238E27FC236}">
              <a16:creationId xmlns:a16="http://schemas.microsoft.com/office/drawing/2014/main" id="{7A173218-7EB7-4C1B-8826-564C3729B2EE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1C6F05A5-C2E1-43F2-A3F1-897932CC1B2B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F8150D84-DD03-4547-8284-BF0DBA1871A4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93352046-251C-4565-8B91-52F22E3DBAD0}"/>
            </a:ext>
          </a:extLst>
        </xdr:cNvPr>
        <xdr:cNvSpPr txBox="1">
          <a:spLocks noChangeArrowheads="1"/>
        </xdr:cNvSpPr>
      </xdr:nvSpPr>
      <xdr:spPr bwMode="auto">
        <a:xfrm>
          <a:off x="4119879" y="76802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48" name="Line 20">
          <a:extLst>
            <a:ext uri="{FF2B5EF4-FFF2-40B4-BE49-F238E27FC236}">
              <a16:creationId xmlns:a16="http://schemas.microsoft.com/office/drawing/2014/main" id="{69A160D1-AB51-4EE1-B3EF-A52793C97283}"/>
            </a:ext>
          </a:extLst>
        </xdr:cNvPr>
        <xdr:cNvSpPr>
          <a:spLocks noChangeShapeType="1"/>
        </xdr:cNvSpPr>
      </xdr:nvSpPr>
      <xdr:spPr bwMode="auto">
        <a:xfrm rot="10800000">
          <a:off x="3185160" y="75895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9EE4FA8E-D836-4436-97E8-9B222432E4F4}"/>
            </a:ext>
          </a:extLst>
        </xdr:cNvPr>
        <xdr:cNvSpPr txBox="1">
          <a:spLocks noChangeArrowheads="1"/>
        </xdr:cNvSpPr>
      </xdr:nvSpPr>
      <xdr:spPr bwMode="auto">
        <a:xfrm>
          <a:off x="6041273" y="74724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C9BEBFCC-C9C7-4FEE-AE64-DD68D1829A89}"/>
            </a:ext>
          </a:extLst>
        </xdr:cNvPr>
        <xdr:cNvSpPr txBox="1">
          <a:spLocks noChangeArrowheads="1"/>
        </xdr:cNvSpPr>
      </xdr:nvSpPr>
      <xdr:spPr bwMode="auto">
        <a:xfrm>
          <a:off x="4119879" y="119093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329</a:t>
          </a:r>
        </a:p>
      </xdr:txBody>
    </xdr:sp>
    <xdr:clientData/>
  </xdr:twoCellAnchor>
  <xdr:twoCellAnchor>
    <xdr:from>
      <xdr:col>5</xdr:col>
      <xdr:colOff>1566454</xdr:colOff>
      <xdr:row>14</xdr:row>
      <xdr:rowOff>612865</xdr:rowOff>
    </xdr:from>
    <xdr:to>
      <xdr:col>5</xdr:col>
      <xdr:colOff>3951514</xdr:colOff>
      <xdr:row>14</xdr:row>
      <xdr:rowOff>620485</xdr:rowOff>
    </xdr:to>
    <xdr:sp macro="" textlink="">
      <xdr:nvSpPr>
        <xdr:cNvPr id="57" name="Line 20">
          <a:extLst>
            <a:ext uri="{FF2B5EF4-FFF2-40B4-BE49-F238E27FC236}">
              <a16:creationId xmlns:a16="http://schemas.microsoft.com/office/drawing/2014/main" id="{3719F445-754B-4309-8F66-6F7292862F02}"/>
            </a:ext>
          </a:extLst>
        </xdr:cNvPr>
        <xdr:cNvSpPr>
          <a:spLocks noChangeShapeType="1"/>
        </xdr:cNvSpPr>
      </xdr:nvSpPr>
      <xdr:spPr bwMode="auto">
        <a:xfrm rot="10800000">
          <a:off x="3174274" y="122867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14</xdr:row>
      <xdr:rowOff>137160</xdr:rowOff>
    </xdr:from>
    <xdr:to>
      <xdr:col>5</xdr:col>
      <xdr:colOff>1577340</xdr:colOff>
      <xdr:row>14</xdr:row>
      <xdr:rowOff>594360</xdr:rowOff>
    </xdr:to>
    <xdr:cxnSp macro="">
      <xdr:nvCxnSpPr>
        <xdr:cNvPr id="58" name="Straight Connector 55">
          <a:extLst>
            <a:ext uri="{FF2B5EF4-FFF2-40B4-BE49-F238E27FC236}">
              <a16:creationId xmlns:a16="http://schemas.microsoft.com/office/drawing/2014/main" id="{A36E5526-32DC-4752-B7D2-67E59DB4668B}"/>
            </a:ext>
          </a:extLst>
        </xdr:cNvPr>
        <xdr:cNvCxnSpPr>
          <a:cxnSpLocks noChangeShapeType="1"/>
        </xdr:cNvCxnSpPr>
      </xdr:nvCxnSpPr>
      <xdr:spPr bwMode="auto">
        <a:xfrm>
          <a:off x="3185160" y="118110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45024969-C180-49D5-9890-187562A27CA4}"/>
            </a:ext>
          </a:extLst>
        </xdr:cNvPr>
        <xdr:cNvSpPr txBox="1">
          <a:spLocks noChangeArrowheads="1"/>
        </xdr:cNvSpPr>
      </xdr:nvSpPr>
      <xdr:spPr bwMode="auto">
        <a:xfrm>
          <a:off x="5864135" y="117015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14</xdr:row>
      <xdr:rowOff>195943</xdr:rowOff>
    </xdr:from>
    <xdr:to>
      <xdr:col>5</xdr:col>
      <xdr:colOff>1582783</xdr:colOff>
      <xdr:row>14</xdr:row>
      <xdr:rowOff>498312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1698E27B-4938-4C22-BCEC-4E5B8329CDF9}"/>
            </a:ext>
          </a:extLst>
        </xdr:cNvPr>
        <xdr:cNvSpPr txBox="1">
          <a:spLocks noChangeArrowheads="1"/>
        </xdr:cNvSpPr>
      </xdr:nvSpPr>
      <xdr:spPr bwMode="auto">
        <a:xfrm>
          <a:off x="2794363" y="1186978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BA470F79-E6D7-45F0-B474-3F2BBE3995E4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1A1187FB-72FF-4871-9C14-4B3AD916739D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97FD4099-0305-4AD2-A4CE-D5CBF4605B40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E33B8A98-30C2-457E-8B08-F289173D76A0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5034D5BF-FF4F-4DC9-AC03-C64AD3E1BE11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4037B9B9-C5F0-4204-A4AE-C5440F668E72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F1E7101B-4E6D-4FED-917D-A43C128CC86C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717F9D1B-9B3A-4D16-9A33-09F045A3BB18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190E2B33-14A5-452B-BBC2-8D17BBB8EC9B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B681EA16-FCFB-4228-8CEA-8EA324A3093B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D686D01B-F470-4FB6-BE52-71BFE2E82EC3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C780C700-3276-4C3A-AA18-E348BB99A30E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07C19C7C-2525-4C47-B643-1B0E922E1D9A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DB11173D-1781-4AC0-BF36-3EB3A29618A2}"/>
            </a:ext>
          </a:extLst>
        </xdr:cNvPr>
        <xdr:cNvSpPr txBox="1">
          <a:spLocks noChangeArrowheads="1"/>
        </xdr:cNvSpPr>
      </xdr:nvSpPr>
      <xdr:spPr bwMode="auto">
        <a:xfrm>
          <a:off x="4119879" y="127551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355</a:t>
          </a:r>
        </a:p>
      </xdr:txBody>
    </xdr:sp>
    <xdr:clientData/>
  </xdr:twoCellAnchor>
  <xdr:twoCellAnchor>
    <xdr:from>
      <xdr:col>5</xdr:col>
      <xdr:colOff>1566454</xdr:colOff>
      <xdr:row>15</xdr:row>
      <xdr:rowOff>612865</xdr:rowOff>
    </xdr:from>
    <xdr:to>
      <xdr:col>5</xdr:col>
      <xdr:colOff>3951514</xdr:colOff>
      <xdr:row>15</xdr:row>
      <xdr:rowOff>620485</xdr:rowOff>
    </xdr:to>
    <xdr:sp macro="" textlink="">
      <xdr:nvSpPr>
        <xdr:cNvPr id="75" name="Line 20">
          <a:extLst>
            <a:ext uri="{FF2B5EF4-FFF2-40B4-BE49-F238E27FC236}">
              <a16:creationId xmlns:a16="http://schemas.microsoft.com/office/drawing/2014/main" id="{DB4EB0E4-A01A-460C-BA91-4275518F9D20}"/>
            </a:ext>
          </a:extLst>
        </xdr:cNvPr>
        <xdr:cNvSpPr>
          <a:spLocks noChangeShapeType="1"/>
        </xdr:cNvSpPr>
      </xdr:nvSpPr>
      <xdr:spPr bwMode="auto">
        <a:xfrm rot="10800000">
          <a:off x="3174274" y="131325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0C7F9F1E-A807-41E3-BD9D-3B3D3CA6B4D7}"/>
            </a:ext>
          </a:extLst>
        </xdr:cNvPr>
        <xdr:cNvSpPr txBox="1">
          <a:spLocks noChangeArrowheads="1"/>
        </xdr:cNvSpPr>
      </xdr:nvSpPr>
      <xdr:spPr bwMode="auto">
        <a:xfrm>
          <a:off x="5864135" y="125473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E69BF89E-453E-402F-9B0F-5193E5AE76E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2311922C-1869-4770-92BE-B5AFFFCE07C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731A2212-AEE1-4D00-B536-DF7BCDECD69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9E7715FF-193A-4310-912C-C87A40CBD6F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CEEBA563-1A50-4764-A9FA-F078F6B59CC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0F308767-0287-4EC4-9194-718E38B3103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83957989-32A0-490B-B65D-0B503F44CA4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90687C79-25FA-4C74-861C-EA011C86D23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CB53398A-80F5-4491-9B31-1B57C7A18F8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BAC4ECD1-E21C-453E-83DC-2E360D84D99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C1A5D183-D144-496F-ACF8-484C576711A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9C902B2D-E550-4C66-AE53-DEA966978F9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FF19231D-7767-462A-8900-01AB2A575C9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C869A433-9600-4DCD-BB8E-44AC70E612D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658F2E60-F47C-40E6-B376-A119C27F401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5FFB2CE7-63F0-48B9-B9DE-FDABABF44CE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1FC0BFD4-472A-4B50-9394-8E9DB9E20B0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9DEB6895-14E6-4748-85C6-C03106B6649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71CEB38A-818E-404B-9684-9475B8DB371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8E3D829E-DD02-4540-B978-FED1729FFC3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8D8B33F8-5711-44AD-B7A4-0CAC1122269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9ECEAAFD-01F3-4B64-8279-FAA9EDF792C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7AEF7EC1-AC6D-4C3E-B4CB-7ED0427B281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D541C796-8481-476A-8AB3-C087C7B86A7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CCBCD4C5-B0FC-4722-9540-4B1F1219ED5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F05E5E85-F26F-4EEC-83BA-23B05211AB3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93C52312-5833-4B79-B4BB-CF677842756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7759C66A-9DF1-4B13-8E0B-9F9F9A0F009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AFBF9D22-C019-42D5-B136-0B258E58167A}"/>
            </a:ext>
          </a:extLst>
        </xdr:cNvPr>
        <xdr:cNvSpPr txBox="1">
          <a:spLocks noChangeArrowheads="1"/>
        </xdr:cNvSpPr>
      </xdr:nvSpPr>
      <xdr:spPr bwMode="auto">
        <a:xfrm>
          <a:off x="4119879" y="136010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530</a:t>
          </a:r>
        </a:p>
      </xdr:txBody>
    </xdr:sp>
    <xdr:clientData/>
  </xdr:twoCellAnchor>
  <xdr:twoCellAnchor>
    <xdr:from>
      <xdr:col>5</xdr:col>
      <xdr:colOff>1566454</xdr:colOff>
      <xdr:row>16</xdr:row>
      <xdr:rowOff>612865</xdr:rowOff>
    </xdr:from>
    <xdr:to>
      <xdr:col>5</xdr:col>
      <xdr:colOff>3951514</xdr:colOff>
      <xdr:row>16</xdr:row>
      <xdr:rowOff>620485</xdr:rowOff>
    </xdr:to>
    <xdr:sp macro="" textlink="">
      <xdr:nvSpPr>
        <xdr:cNvPr id="106" name="Line 20">
          <a:extLst>
            <a:ext uri="{FF2B5EF4-FFF2-40B4-BE49-F238E27FC236}">
              <a16:creationId xmlns:a16="http://schemas.microsoft.com/office/drawing/2014/main" id="{51EEF8E6-732D-4062-B03E-7E4DC1759DD7}"/>
            </a:ext>
          </a:extLst>
        </xdr:cNvPr>
        <xdr:cNvSpPr>
          <a:spLocks noChangeShapeType="1"/>
        </xdr:cNvSpPr>
      </xdr:nvSpPr>
      <xdr:spPr bwMode="auto">
        <a:xfrm rot="10800000">
          <a:off x="3174274" y="139783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A809B241-0CD5-4FB7-AC30-1E995A4D738A}"/>
            </a:ext>
          </a:extLst>
        </xdr:cNvPr>
        <xdr:cNvSpPr txBox="1">
          <a:spLocks noChangeArrowheads="1"/>
        </xdr:cNvSpPr>
      </xdr:nvSpPr>
      <xdr:spPr bwMode="auto">
        <a:xfrm>
          <a:off x="5864135" y="133931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DF514A28-CF22-4D70-821D-ED70CCF1E84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F9CD051C-47FA-402E-95CB-B6BFF5DD066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4515EB00-7A6A-4D85-96CC-6071B22683D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F884358B-C98D-45CD-8551-4EB1A91BFB2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06015829-D4A2-457E-9D33-E96354DAFEB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830E5E2B-2EC2-4FA4-830B-3BDF343FCF4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2A7EA93B-2FA7-4AEB-A0CE-907347B48D4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9DD87829-2B0D-4B5C-BA13-1007E7E3D40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C37F3963-E5C2-4655-8379-B5348BBB515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019D45E8-71BA-4999-8D93-52ED98F1E35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2837DE81-D64A-47EB-9B6C-AA5567325C4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24D73DDF-EBC0-4BEA-8A0E-D6D4C5DD7FA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C57FA265-7D4E-428F-BF20-9E2A58B0AA3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B92121F0-469D-4E64-B1B7-E5D03ADC104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E5F3D93E-69E7-4AD5-BF07-9B8B90870E8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E1904992-8E0D-4594-AA92-D55F9B7B438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E3713DA5-757E-4621-8757-040629C9CEA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BD76D5C2-FCE5-411E-9178-778080F3B5B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9EC11829-F3A6-43BF-9CC9-8D5F90B8215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67E34B32-F851-4F2A-A5E1-472E3A58389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B7126885-F3BD-4D04-B841-C29F14F917A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96262D3E-948F-4DC6-8416-BA0832BC402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50F9E591-AA92-47AB-91DB-7B936BE89E8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C5DC93AA-1F82-49DB-BB45-D55484779B3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9D79EBAF-D462-4393-B2BE-12608F224E4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BFF833F8-4252-41EC-8AB8-D5C7B775B6F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143000CF-E102-4465-9388-3B2EA96C3B4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9868C10D-4909-4E41-9F29-50478554C95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7704DAFB-715E-4890-9A9F-A97DD08ECD45}"/>
            </a:ext>
          </a:extLst>
        </xdr:cNvPr>
        <xdr:cNvSpPr txBox="1">
          <a:spLocks noChangeArrowheads="1"/>
        </xdr:cNvSpPr>
      </xdr:nvSpPr>
      <xdr:spPr bwMode="auto">
        <a:xfrm>
          <a:off x="4119879" y="144468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325</a:t>
          </a:r>
        </a:p>
      </xdr:txBody>
    </xdr:sp>
    <xdr:clientData/>
  </xdr:twoCellAnchor>
  <xdr:twoCellAnchor>
    <xdr:from>
      <xdr:col>5</xdr:col>
      <xdr:colOff>1566454</xdr:colOff>
      <xdr:row>17</xdr:row>
      <xdr:rowOff>612865</xdr:rowOff>
    </xdr:from>
    <xdr:to>
      <xdr:col>5</xdr:col>
      <xdr:colOff>3951514</xdr:colOff>
      <xdr:row>17</xdr:row>
      <xdr:rowOff>620485</xdr:rowOff>
    </xdr:to>
    <xdr:sp macro="" textlink="">
      <xdr:nvSpPr>
        <xdr:cNvPr id="137" name="Line 20">
          <a:extLst>
            <a:ext uri="{FF2B5EF4-FFF2-40B4-BE49-F238E27FC236}">
              <a16:creationId xmlns:a16="http://schemas.microsoft.com/office/drawing/2014/main" id="{19DA708F-267E-412B-BC1A-13046200DFAF}"/>
            </a:ext>
          </a:extLst>
        </xdr:cNvPr>
        <xdr:cNvSpPr>
          <a:spLocks noChangeShapeType="1"/>
        </xdr:cNvSpPr>
      </xdr:nvSpPr>
      <xdr:spPr bwMode="auto">
        <a:xfrm rot="10800000">
          <a:off x="3174274" y="148241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C83F6C66-7FF6-4A88-8E72-E4B67B0487E7}"/>
            </a:ext>
          </a:extLst>
        </xdr:cNvPr>
        <xdr:cNvSpPr txBox="1">
          <a:spLocks noChangeArrowheads="1"/>
        </xdr:cNvSpPr>
      </xdr:nvSpPr>
      <xdr:spPr bwMode="auto">
        <a:xfrm>
          <a:off x="5864135" y="142390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BB1A0D49-4F3E-4812-961E-372324C5E90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623545BE-9AFC-4665-9D10-379C318993B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BA9D6A08-5D02-41C9-B0F3-5F8A85DB824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6919F497-1DEE-4102-AD24-3DE1667C585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8FCA638C-7220-4B21-A11A-CEB0A65AACA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B0D1B6A4-A075-4437-B984-880CFBA61F6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E2DFFC7A-7489-43C3-8F8D-28974836AF8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7110A441-C264-4886-901E-9326061DA4F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EC1636AE-2CDB-473F-B686-57AAF76CEEA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9B9AE42B-B5AA-4876-B1D1-EC66BFB1004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A3B8AA86-9856-44BE-922C-CF67261494D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DEDD7B59-1B15-4884-81BA-EB4F43E3E70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28D8249D-DC35-4061-8999-63BB3278A41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7C0C594A-1555-440E-B926-BB1CD5F0AA2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98900945-6987-474B-85B8-C2BD7DA1006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FA63AD0C-CD9D-40CE-A555-DFD7AA71B99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AD4F1ED7-8B10-4DF6-94A4-1AEF54019DE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50003517-656F-4B92-885A-5C7DF4F31BE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9D4887BA-ACF4-4DC5-A4F3-07301B94237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C438F66E-3DDB-4473-B068-9AFEDCEB693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16B73535-9A28-4C2B-9EC9-70786DFED31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3E6E3AFC-5FB9-450B-8EEC-A5B7AC4CA74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61" name="Text Box 17">
          <a:extLst>
            <a:ext uri="{FF2B5EF4-FFF2-40B4-BE49-F238E27FC236}">
              <a16:creationId xmlns:a16="http://schemas.microsoft.com/office/drawing/2014/main" id="{7ECC23BE-84BB-4472-8E50-E38C02597BD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B86D450B-2180-4F7E-9C41-077ACDDFB47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00BC8093-D47B-4021-B7BB-D523AE1CE57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43F5F661-E44F-42F7-94E5-FE275B7218A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9DF307CC-85E2-4605-A96C-C0518DEFF59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D3A3D227-56EB-4A5B-9E9D-23B236FA08E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19</xdr:row>
      <xdr:rowOff>235527</xdr:rowOff>
    </xdr:from>
    <xdr:to>
      <xdr:col>5</xdr:col>
      <xdr:colOff>2908299</xdr:colOff>
      <xdr:row>19</xdr:row>
      <xdr:rowOff>534884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A776CF9A-EA93-42C5-ABE5-8EDF2A53546F}"/>
            </a:ext>
          </a:extLst>
        </xdr:cNvPr>
        <xdr:cNvSpPr txBox="1">
          <a:spLocks noChangeArrowheads="1"/>
        </xdr:cNvSpPr>
      </xdr:nvSpPr>
      <xdr:spPr bwMode="auto">
        <a:xfrm>
          <a:off x="4119879" y="152926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19</xdr:row>
      <xdr:rowOff>612865</xdr:rowOff>
    </xdr:from>
    <xdr:to>
      <xdr:col>5</xdr:col>
      <xdr:colOff>3951514</xdr:colOff>
      <xdr:row>19</xdr:row>
      <xdr:rowOff>620485</xdr:rowOff>
    </xdr:to>
    <xdr:sp macro="" textlink="">
      <xdr:nvSpPr>
        <xdr:cNvPr id="168" name="Line 20">
          <a:extLst>
            <a:ext uri="{FF2B5EF4-FFF2-40B4-BE49-F238E27FC236}">
              <a16:creationId xmlns:a16="http://schemas.microsoft.com/office/drawing/2014/main" id="{91B05CEE-94F1-44C1-809D-BC986C3EB68E}"/>
            </a:ext>
          </a:extLst>
        </xdr:cNvPr>
        <xdr:cNvSpPr>
          <a:spLocks noChangeShapeType="1"/>
        </xdr:cNvSpPr>
      </xdr:nvSpPr>
      <xdr:spPr bwMode="auto">
        <a:xfrm rot="10800000">
          <a:off x="3174274" y="156699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19</xdr:row>
      <xdr:rowOff>27709</xdr:rowOff>
    </xdr:from>
    <xdr:to>
      <xdr:col>5</xdr:col>
      <xdr:colOff>5444835</xdr:colOff>
      <xdr:row>19</xdr:row>
      <xdr:rowOff>401782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06C07436-FAA0-4B51-8E9D-706B98BDC1A7}"/>
            </a:ext>
          </a:extLst>
        </xdr:cNvPr>
        <xdr:cNvSpPr txBox="1">
          <a:spLocks noChangeArrowheads="1"/>
        </xdr:cNvSpPr>
      </xdr:nvSpPr>
      <xdr:spPr bwMode="auto">
        <a:xfrm>
          <a:off x="5864135" y="150848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0" name="Text Box 17">
          <a:extLst>
            <a:ext uri="{FF2B5EF4-FFF2-40B4-BE49-F238E27FC236}">
              <a16:creationId xmlns:a16="http://schemas.microsoft.com/office/drawing/2014/main" id="{C87E8EDD-83B9-40B0-8BAA-38B6B04C2F2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1" name="Text Box 17">
          <a:extLst>
            <a:ext uri="{FF2B5EF4-FFF2-40B4-BE49-F238E27FC236}">
              <a16:creationId xmlns:a16="http://schemas.microsoft.com/office/drawing/2014/main" id="{95849869-D89E-4517-9D11-DE3FD56D481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3F85963F-570D-4E82-885E-8248898F28E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B4EA5C8F-2865-4C35-A327-9163D24B158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3A710C63-87D1-46CE-ABA2-E3CDBAAC070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36B885A8-9C41-47B1-8A5D-AB46CCA9583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5E75B91C-FF04-4B90-B5BF-4FF7BF4C549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77AB77C6-4C59-421F-880A-6E032BECEF2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AFEB1E0F-6B18-4F9B-A0D2-EE3044B0E7D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2B60F3EA-3A75-4626-8C77-7A4FD01806F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39D42CD4-CDB8-4DD0-B32E-4C3926F57A6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BCF049A3-E2C0-41F8-83E4-52C51C863BF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67AA2EC4-EAD9-4826-B344-954BE6D1F92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6D884EB8-D77D-4610-9B60-18CA30E03FA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62F62277-DCF2-4E9B-A218-13C8275ADD4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5" name="Text Box 17">
          <a:extLst>
            <a:ext uri="{FF2B5EF4-FFF2-40B4-BE49-F238E27FC236}">
              <a16:creationId xmlns:a16="http://schemas.microsoft.com/office/drawing/2014/main" id="{C69A0589-3228-48DB-93E7-42F4D5D8222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2BE5E070-32FB-4041-9640-2FD0375DD92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A48E05E5-8213-4974-B921-7E02B1ABCAE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8CC2F9E0-E3A6-489A-BE81-33437C67D88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090C26C8-8172-44E3-8525-B71ACB3E374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AAEDE3DC-1A7F-404C-ABCF-2A272F2DFD4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18413084-5682-4752-8BCB-DBA4275988B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CCCC61D1-4A97-42B0-BCEE-81D8461EC33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2BDBB5F6-127F-4D8C-8CD1-09F6B1F7825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AD12547E-0C2A-412F-81F2-30CD5FDDDC0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88FFA5BD-33B7-485A-AC95-7794715578D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4F4AD628-89D5-47D0-A817-EC22D938AC6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C5B975CB-6D07-4255-9F57-3F493AC15C8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20</xdr:row>
      <xdr:rowOff>235527</xdr:rowOff>
    </xdr:from>
    <xdr:to>
      <xdr:col>5</xdr:col>
      <xdr:colOff>2908299</xdr:colOff>
      <xdr:row>20</xdr:row>
      <xdr:rowOff>534884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3DAAC1BE-4E3C-4615-9134-E6873D427A36}"/>
            </a:ext>
          </a:extLst>
        </xdr:cNvPr>
        <xdr:cNvSpPr txBox="1">
          <a:spLocks noChangeArrowheads="1"/>
        </xdr:cNvSpPr>
      </xdr:nvSpPr>
      <xdr:spPr bwMode="auto">
        <a:xfrm>
          <a:off x="4119879" y="161384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510</a:t>
          </a:r>
        </a:p>
      </xdr:txBody>
    </xdr:sp>
    <xdr:clientData/>
  </xdr:twoCellAnchor>
  <xdr:twoCellAnchor>
    <xdr:from>
      <xdr:col>5</xdr:col>
      <xdr:colOff>1566454</xdr:colOff>
      <xdr:row>20</xdr:row>
      <xdr:rowOff>612865</xdr:rowOff>
    </xdr:from>
    <xdr:to>
      <xdr:col>5</xdr:col>
      <xdr:colOff>3951514</xdr:colOff>
      <xdr:row>20</xdr:row>
      <xdr:rowOff>620485</xdr:rowOff>
    </xdr:to>
    <xdr:sp macro="" textlink="">
      <xdr:nvSpPr>
        <xdr:cNvPr id="199" name="Line 20">
          <a:extLst>
            <a:ext uri="{FF2B5EF4-FFF2-40B4-BE49-F238E27FC236}">
              <a16:creationId xmlns:a16="http://schemas.microsoft.com/office/drawing/2014/main" id="{3682F0CE-EEB7-4CAE-B060-B4BBDB4DC26A}"/>
            </a:ext>
          </a:extLst>
        </xdr:cNvPr>
        <xdr:cNvSpPr>
          <a:spLocks noChangeShapeType="1"/>
        </xdr:cNvSpPr>
      </xdr:nvSpPr>
      <xdr:spPr bwMode="auto">
        <a:xfrm rot="10800000">
          <a:off x="3174274" y="165158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20</xdr:row>
      <xdr:rowOff>27709</xdr:rowOff>
    </xdr:from>
    <xdr:to>
      <xdr:col>5</xdr:col>
      <xdr:colOff>5444835</xdr:colOff>
      <xdr:row>20</xdr:row>
      <xdr:rowOff>401782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A55102BC-545D-4CBA-8D5C-28FBE7E39315}"/>
            </a:ext>
          </a:extLst>
        </xdr:cNvPr>
        <xdr:cNvSpPr txBox="1">
          <a:spLocks noChangeArrowheads="1"/>
        </xdr:cNvSpPr>
      </xdr:nvSpPr>
      <xdr:spPr bwMode="auto">
        <a:xfrm>
          <a:off x="5864135" y="159306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2B3DC590-D617-4165-AA1F-D544D359CFD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5FFC1F78-C56C-49AB-BAF9-524C9888ADB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A41CF6AD-499B-4815-A2F2-C81CB138618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1E1F6D27-A969-4110-B217-2BE6D9283E9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946E2416-77E1-4745-879F-AA1108B19F3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67A8EBA5-BCFB-4B19-8842-62670679911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43C0C29F-AB69-4400-9AC2-174D53F26A6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A552D207-0F83-4B69-BA3E-EBE742FFA68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9" name="Text Box 17">
          <a:extLst>
            <a:ext uri="{FF2B5EF4-FFF2-40B4-BE49-F238E27FC236}">
              <a16:creationId xmlns:a16="http://schemas.microsoft.com/office/drawing/2014/main" id="{FD6DB84B-84C8-4083-B7A0-840A7E61C4C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0" name="Text Box 17">
          <a:extLst>
            <a:ext uri="{FF2B5EF4-FFF2-40B4-BE49-F238E27FC236}">
              <a16:creationId xmlns:a16="http://schemas.microsoft.com/office/drawing/2014/main" id="{5EC2A624-E90C-42B9-A88A-6DB28580943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71160A95-ED1A-4E1E-B865-18D1E62A1B6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29056BEA-34AE-485A-8900-639C8854489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3" name="Text Box 17">
          <a:extLst>
            <a:ext uri="{FF2B5EF4-FFF2-40B4-BE49-F238E27FC236}">
              <a16:creationId xmlns:a16="http://schemas.microsoft.com/office/drawing/2014/main" id="{6377FD25-65DA-4D3F-9AD4-32CA992E597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2D5C4D8B-F9A7-4C5D-B749-5C64FFBCE64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87DAFCEE-01D3-4974-8F90-EBB0004D2EA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3F5FE688-CCE6-4919-BF5C-EDFE07FE847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7" name="Text Box 17">
          <a:extLst>
            <a:ext uri="{FF2B5EF4-FFF2-40B4-BE49-F238E27FC236}">
              <a16:creationId xmlns:a16="http://schemas.microsoft.com/office/drawing/2014/main" id="{C7F6BCD1-5227-47A5-8C57-A916F0F2B0D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56B2FA68-2319-4021-8DE6-250DABDE25D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9" name="Text Box 17">
          <a:extLst>
            <a:ext uri="{FF2B5EF4-FFF2-40B4-BE49-F238E27FC236}">
              <a16:creationId xmlns:a16="http://schemas.microsoft.com/office/drawing/2014/main" id="{C845B59B-6624-4A40-BB73-DDCA2FC9F87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20" name="Text Box 17">
          <a:extLst>
            <a:ext uri="{FF2B5EF4-FFF2-40B4-BE49-F238E27FC236}">
              <a16:creationId xmlns:a16="http://schemas.microsoft.com/office/drawing/2014/main" id="{F1C972A2-3ED6-4664-B648-57E4788BC6D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D0B7C421-FC71-41B8-844E-5B29BB052E6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22" name="Text Box 17">
          <a:extLst>
            <a:ext uri="{FF2B5EF4-FFF2-40B4-BE49-F238E27FC236}">
              <a16:creationId xmlns:a16="http://schemas.microsoft.com/office/drawing/2014/main" id="{947B9E3F-5647-4893-98DC-4DD19EEF4F3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23" name="Text Box 17">
          <a:extLst>
            <a:ext uri="{FF2B5EF4-FFF2-40B4-BE49-F238E27FC236}">
              <a16:creationId xmlns:a16="http://schemas.microsoft.com/office/drawing/2014/main" id="{39F50084-2A28-48FB-BC8E-DA23ED3EB8F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24" name="Text Box 17">
          <a:extLst>
            <a:ext uri="{FF2B5EF4-FFF2-40B4-BE49-F238E27FC236}">
              <a16:creationId xmlns:a16="http://schemas.microsoft.com/office/drawing/2014/main" id="{DDE07C2D-695F-430D-8D8D-F1A9EED3933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C314907F-3C7E-4205-858E-DA805F2CF75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FD4E6868-F7B7-4B8E-9BD2-A29F65D3A54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27" name="Text Box 17">
          <a:extLst>
            <a:ext uri="{FF2B5EF4-FFF2-40B4-BE49-F238E27FC236}">
              <a16:creationId xmlns:a16="http://schemas.microsoft.com/office/drawing/2014/main" id="{D0F168F7-BE35-4FF2-94FD-65B04B3B13E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478F0319-ABB5-429A-BC75-9ADF5B72216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21</xdr:row>
      <xdr:rowOff>235527</xdr:rowOff>
    </xdr:from>
    <xdr:to>
      <xdr:col>5</xdr:col>
      <xdr:colOff>2908299</xdr:colOff>
      <xdr:row>21</xdr:row>
      <xdr:rowOff>534884</xdr:rowOff>
    </xdr:to>
    <xdr:sp macro="" textlink="">
      <xdr:nvSpPr>
        <xdr:cNvPr id="291" name="Text Box 17">
          <a:extLst>
            <a:ext uri="{FF2B5EF4-FFF2-40B4-BE49-F238E27FC236}">
              <a16:creationId xmlns:a16="http://schemas.microsoft.com/office/drawing/2014/main" id="{A8D5C4EC-1010-4866-82E9-6F620C7FCE08}"/>
            </a:ext>
          </a:extLst>
        </xdr:cNvPr>
        <xdr:cNvSpPr txBox="1">
          <a:spLocks noChangeArrowheads="1"/>
        </xdr:cNvSpPr>
      </xdr:nvSpPr>
      <xdr:spPr bwMode="auto">
        <a:xfrm>
          <a:off x="4119879" y="203675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254</a:t>
          </a:r>
        </a:p>
      </xdr:txBody>
    </xdr:sp>
    <xdr:clientData/>
  </xdr:twoCellAnchor>
  <xdr:twoCellAnchor>
    <xdr:from>
      <xdr:col>5</xdr:col>
      <xdr:colOff>1566454</xdr:colOff>
      <xdr:row>21</xdr:row>
      <xdr:rowOff>612865</xdr:rowOff>
    </xdr:from>
    <xdr:to>
      <xdr:col>5</xdr:col>
      <xdr:colOff>3951514</xdr:colOff>
      <xdr:row>21</xdr:row>
      <xdr:rowOff>620485</xdr:rowOff>
    </xdr:to>
    <xdr:sp macro="" textlink="">
      <xdr:nvSpPr>
        <xdr:cNvPr id="292" name="Line 20">
          <a:extLst>
            <a:ext uri="{FF2B5EF4-FFF2-40B4-BE49-F238E27FC236}">
              <a16:creationId xmlns:a16="http://schemas.microsoft.com/office/drawing/2014/main" id="{B7DACD18-C8A6-4F4C-8872-BE160ECA57C6}"/>
            </a:ext>
          </a:extLst>
        </xdr:cNvPr>
        <xdr:cNvSpPr>
          <a:spLocks noChangeShapeType="1"/>
        </xdr:cNvSpPr>
      </xdr:nvSpPr>
      <xdr:spPr bwMode="auto">
        <a:xfrm rot="10800000">
          <a:off x="3174274" y="207449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21</xdr:row>
      <xdr:rowOff>27709</xdr:rowOff>
    </xdr:from>
    <xdr:to>
      <xdr:col>5</xdr:col>
      <xdr:colOff>5444835</xdr:colOff>
      <xdr:row>21</xdr:row>
      <xdr:rowOff>401782</xdr:rowOff>
    </xdr:to>
    <xdr:sp macro="" textlink="">
      <xdr:nvSpPr>
        <xdr:cNvPr id="293" name="Text Box 17">
          <a:extLst>
            <a:ext uri="{FF2B5EF4-FFF2-40B4-BE49-F238E27FC236}">
              <a16:creationId xmlns:a16="http://schemas.microsoft.com/office/drawing/2014/main" id="{15F0CA3F-A8CD-4D57-9355-7DE5D4FAAB65}"/>
            </a:ext>
          </a:extLst>
        </xdr:cNvPr>
        <xdr:cNvSpPr txBox="1">
          <a:spLocks noChangeArrowheads="1"/>
        </xdr:cNvSpPr>
      </xdr:nvSpPr>
      <xdr:spPr bwMode="auto">
        <a:xfrm>
          <a:off x="5864135" y="201597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94" name="Text Box 17">
          <a:extLst>
            <a:ext uri="{FF2B5EF4-FFF2-40B4-BE49-F238E27FC236}">
              <a16:creationId xmlns:a16="http://schemas.microsoft.com/office/drawing/2014/main" id="{F45C0637-02CF-4B79-9A52-6DA7BB1E7126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95" name="Text Box 17">
          <a:extLst>
            <a:ext uri="{FF2B5EF4-FFF2-40B4-BE49-F238E27FC236}">
              <a16:creationId xmlns:a16="http://schemas.microsoft.com/office/drawing/2014/main" id="{88E15D39-7E8D-47EC-AEE4-5DD77BA00D0F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96" name="Text Box 17">
          <a:extLst>
            <a:ext uri="{FF2B5EF4-FFF2-40B4-BE49-F238E27FC236}">
              <a16:creationId xmlns:a16="http://schemas.microsoft.com/office/drawing/2014/main" id="{994933F8-4734-4323-ACE4-B2D90EA68BDB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97" name="Text Box 17">
          <a:extLst>
            <a:ext uri="{FF2B5EF4-FFF2-40B4-BE49-F238E27FC236}">
              <a16:creationId xmlns:a16="http://schemas.microsoft.com/office/drawing/2014/main" id="{ED2E9F48-4224-4894-842E-55ED0D274FA9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98" name="Text Box 17">
          <a:extLst>
            <a:ext uri="{FF2B5EF4-FFF2-40B4-BE49-F238E27FC236}">
              <a16:creationId xmlns:a16="http://schemas.microsoft.com/office/drawing/2014/main" id="{5920A4C9-334D-4E75-BD3B-9E2425D90913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99" name="Text Box 17">
          <a:extLst>
            <a:ext uri="{FF2B5EF4-FFF2-40B4-BE49-F238E27FC236}">
              <a16:creationId xmlns:a16="http://schemas.microsoft.com/office/drawing/2014/main" id="{9EE720BB-A803-402C-9141-B374444A761C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00" name="Text Box 17">
          <a:extLst>
            <a:ext uri="{FF2B5EF4-FFF2-40B4-BE49-F238E27FC236}">
              <a16:creationId xmlns:a16="http://schemas.microsoft.com/office/drawing/2014/main" id="{966B1F3D-8831-4DAC-9714-FC80C4111390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01" name="Text Box 17">
          <a:extLst>
            <a:ext uri="{FF2B5EF4-FFF2-40B4-BE49-F238E27FC236}">
              <a16:creationId xmlns:a16="http://schemas.microsoft.com/office/drawing/2014/main" id="{0D479FA2-AE69-41BF-B4F5-9B0BE3E18626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02" name="Text Box 17">
          <a:extLst>
            <a:ext uri="{FF2B5EF4-FFF2-40B4-BE49-F238E27FC236}">
              <a16:creationId xmlns:a16="http://schemas.microsoft.com/office/drawing/2014/main" id="{C242DF5D-0464-4E07-B136-04C26CC8BAA3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03" name="Text Box 17">
          <a:extLst>
            <a:ext uri="{FF2B5EF4-FFF2-40B4-BE49-F238E27FC236}">
              <a16:creationId xmlns:a16="http://schemas.microsoft.com/office/drawing/2014/main" id="{BCD75F30-C042-4465-99F8-3A53442084D3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21</xdr:row>
      <xdr:rowOff>163285</xdr:rowOff>
    </xdr:from>
    <xdr:to>
      <xdr:col>5</xdr:col>
      <xdr:colOff>3951514</xdr:colOff>
      <xdr:row>21</xdr:row>
      <xdr:rowOff>620485</xdr:rowOff>
    </xdr:to>
    <xdr:cxnSp macro="">
      <xdr:nvCxnSpPr>
        <xdr:cNvPr id="304" name="Straight Connector 55">
          <a:extLst>
            <a:ext uri="{FF2B5EF4-FFF2-40B4-BE49-F238E27FC236}">
              <a16:creationId xmlns:a16="http://schemas.microsoft.com/office/drawing/2014/main" id="{A09B1D83-C5F4-43AC-A1C8-869426421A82}"/>
            </a:ext>
          </a:extLst>
        </xdr:cNvPr>
        <xdr:cNvCxnSpPr>
          <a:cxnSpLocks noChangeShapeType="1"/>
        </xdr:cNvCxnSpPr>
      </xdr:nvCxnSpPr>
      <xdr:spPr bwMode="auto">
        <a:xfrm>
          <a:off x="5559334" y="20295325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4071258</xdr:colOff>
      <xdr:row>21</xdr:row>
      <xdr:rowOff>326572</xdr:rowOff>
    </xdr:from>
    <xdr:to>
      <xdr:col>5</xdr:col>
      <xdr:colOff>4467498</xdr:colOff>
      <xdr:row>21</xdr:row>
      <xdr:rowOff>628941</xdr:rowOff>
    </xdr:to>
    <xdr:sp macro="" textlink="">
      <xdr:nvSpPr>
        <xdr:cNvPr id="305" name="Text Box 17">
          <a:extLst>
            <a:ext uri="{FF2B5EF4-FFF2-40B4-BE49-F238E27FC236}">
              <a16:creationId xmlns:a16="http://schemas.microsoft.com/office/drawing/2014/main" id="{5E7654A8-1264-481E-8149-EF4C9C7B9406}"/>
            </a:ext>
          </a:extLst>
        </xdr:cNvPr>
        <xdr:cNvSpPr txBox="1">
          <a:spLocks noChangeArrowheads="1"/>
        </xdr:cNvSpPr>
      </xdr:nvSpPr>
      <xdr:spPr bwMode="auto">
        <a:xfrm>
          <a:off x="5679078" y="2045861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06" name="Text Box 17">
          <a:extLst>
            <a:ext uri="{FF2B5EF4-FFF2-40B4-BE49-F238E27FC236}">
              <a16:creationId xmlns:a16="http://schemas.microsoft.com/office/drawing/2014/main" id="{E8786423-EF61-41B2-8DB0-367A51F6409E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07" name="Text Box 17">
          <a:extLst>
            <a:ext uri="{FF2B5EF4-FFF2-40B4-BE49-F238E27FC236}">
              <a16:creationId xmlns:a16="http://schemas.microsoft.com/office/drawing/2014/main" id="{719E23CE-9063-449D-9E45-31D0E02E936B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08" name="Text Box 17">
          <a:extLst>
            <a:ext uri="{FF2B5EF4-FFF2-40B4-BE49-F238E27FC236}">
              <a16:creationId xmlns:a16="http://schemas.microsoft.com/office/drawing/2014/main" id="{83E26996-868D-495A-93E7-5BE91A9B5E47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09" name="Text Box 17">
          <a:extLst>
            <a:ext uri="{FF2B5EF4-FFF2-40B4-BE49-F238E27FC236}">
              <a16:creationId xmlns:a16="http://schemas.microsoft.com/office/drawing/2014/main" id="{A08F0DEC-2700-4050-A91F-30B8F0FEBE90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10" name="Text Box 17">
          <a:extLst>
            <a:ext uri="{FF2B5EF4-FFF2-40B4-BE49-F238E27FC236}">
              <a16:creationId xmlns:a16="http://schemas.microsoft.com/office/drawing/2014/main" id="{2669BC91-3BD0-41B7-A2E8-28910C5C768C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11" name="Text Box 17">
          <a:extLst>
            <a:ext uri="{FF2B5EF4-FFF2-40B4-BE49-F238E27FC236}">
              <a16:creationId xmlns:a16="http://schemas.microsoft.com/office/drawing/2014/main" id="{FFA3D986-BC92-4766-9C34-AAF7E17710B7}"/>
            </a:ext>
          </a:extLst>
        </xdr:cNvPr>
        <xdr:cNvSpPr txBox="1">
          <a:spLocks noChangeArrowheads="1"/>
        </xdr:cNvSpPr>
      </xdr:nvSpPr>
      <xdr:spPr bwMode="auto">
        <a:xfrm>
          <a:off x="6157304" y="209494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312" name="Text Box 17">
          <a:extLst>
            <a:ext uri="{FF2B5EF4-FFF2-40B4-BE49-F238E27FC236}">
              <a16:creationId xmlns:a16="http://schemas.microsoft.com/office/drawing/2014/main" id="{A88B7F6D-58A8-4C25-85D3-1B6B15A25910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313" name="Text Box 17">
          <a:extLst>
            <a:ext uri="{FF2B5EF4-FFF2-40B4-BE49-F238E27FC236}">
              <a16:creationId xmlns:a16="http://schemas.microsoft.com/office/drawing/2014/main" id="{E9F03BCF-1CE7-412D-AFBA-FDF00E1DBD8C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314" name="Text Box 17">
          <a:extLst>
            <a:ext uri="{FF2B5EF4-FFF2-40B4-BE49-F238E27FC236}">
              <a16:creationId xmlns:a16="http://schemas.microsoft.com/office/drawing/2014/main" id="{72CA92F9-7E6E-4F99-BF37-D276954E16DF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315" name="Text Box 17">
          <a:extLst>
            <a:ext uri="{FF2B5EF4-FFF2-40B4-BE49-F238E27FC236}">
              <a16:creationId xmlns:a16="http://schemas.microsoft.com/office/drawing/2014/main" id="{3041E8D8-8298-45BB-994A-E5144284D2A3}"/>
            </a:ext>
          </a:extLst>
        </xdr:cNvPr>
        <xdr:cNvSpPr txBox="1">
          <a:spLocks noChangeArrowheads="1"/>
        </xdr:cNvSpPr>
      </xdr:nvSpPr>
      <xdr:spPr bwMode="auto">
        <a:xfrm>
          <a:off x="4119879" y="110635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254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316" name="Line 20">
          <a:extLst>
            <a:ext uri="{FF2B5EF4-FFF2-40B4-BE49-F238E27FC236}">
              <a16:creationId xmlns:a16="http://schemas.microsoft.com/office/drawing/2014/main" id="{8DC59265-DEC7-4476-9CF0-99DCAA817BA4}"/>
            </a:ext>
          </a:extLst>
        </xdr:cNvPr>
        <xdr:cNvSpPr>
          <a:spLocks noChangeShapeType="1"/>
        </xdr:cNvSpPr>
      </xdr:nvSpPr>
      <xdr:spPr bwMode="auto">
        <a:xfrm rot="10800000">
          <a:off x="3185160" y="109728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317" name="Text Box 17">
          <a:extLst>
            <a:ext uri="{FF2B5EF4-FFF2-40B4-BE49-F238E27FC236}">
              <a16:creationId xmlns:a16="http://schemas.microsoft.com/office/drawing/2014/main" id="{E968D195-617C-4A99-99C7-4D9AAD8A0896}"/>
            </a:ext>
          </a:extLst>
        </xdr:cNvPr>
        <xdr:cNvSpPr txBox="1">
          <a:spLocks noChangeArrowheads="1"/>
        </xdr:cNvSpPr>
      </xdr:nvSpPr>
      <xdr:spPr bwMode="auto">
        <a:xfrm>
          <a:off x="6041273" y="108557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3973286</xdr:colOff>
      <xdr:row>12</xdr:row>
      <xdr:rowOff>152400</xdr:rowOff>
    </xdr:from>
    <xdr:to>
      <xdr:col>5</xdr:col>
      <xdr:colOff>3973286</xdr:colOff>
      <xdr:row>12</xdr:row>
      <xdr:rowOff>609600</xdr:rowOff>
    </xdr:to>
    <xdr:cxnSp macro="">
      <xdr:nvCxnSpPr>
        <xdr:cNvPr id="318" name="Straight Connector 55">
          <a:extLst>
            <a:ext uri="{FF2B5EF4-FFF2-40B4-BE49-F238E27FC236}">
              <a16:creationId xmlns:a16="http://schemas.microsoft.com/office/drawing/2014/main" id="{8D1FBBDC-A2CD-4324-9517-2169D92B45C3}"/>
            </a:ext>
          </a:extLst>
        </xdr:cNvPr>
        <xdr:cNvCxnSpPr>
          <a:cxnSpLocks noChangeShapeType="1"/>
        </xdr:cNvCxnSpPr>
      </xdr:nvCxnSpPr>
      <xdr:spPr bwMode="auto">
        <a:xfrm>
          <a:off x="5581106" y="1098042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4016828</xdr:colOff>
      <xdr:row>12</xdr:row>
      <xdr:rowOff>250372</xdr:rowOff>
    </xdr:from>
    <xdr:to>
      <xdr:col>5</xdr:col>
      <xdr:colOff>4413068</xdr:colOff>
      <xdr:row>12</xdr:row>
      <xdr:rowOff>552741</xdr:rowOff>
    </xdr:to>
    <xdr:sp macro="" textlink="">
      <xdr:nvSpPr>
        <xdr:cNvPr id="319" name="Text Box 17">
          <a:extLst>
            <a:ext uri="{FF2B5EF4-FFF2-40B4-BE49-F238E27FC236}">
              <a16:creationId xmlns:a16="http://schemas.microsoft.com/office/drawing/2014/main" id="{F77BF5DE-EAE7-4EF8-A5F0-76A5431CFE3E}"/>
            </a:ext>
          </a:extLst>
        </xdr:cNvPr>
        <xdr:cNvSpPr txBox="1">
          <a:spLocks noChangeArrowheads="1"/>
        </xdr:cNvSpPr>
      </xdr:nvSpPr>
      <xdr:spPr bwMode="auto">
        <a:xfrm>
          <a:off x="5624648" y="110783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20" name="Text Box 17">
          <a:extLst>
            <a:ext uri="{FF2B5EF4-FFF2-40B4-BE49-F238E27FC236}">
              <a16:creationId xmlns:a16="http://schemas.microsoft.com/office/drawing/2014/main" id="{F4400E3A-CB36-4466-9A2E-4CCA64817D7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21" name="Text Box 17">
          <a:extLst>
            <a:ext uri="{FF2B5EF4-FFF2-40B4-BE49-F238E27FC236}">
              <a16:creationId xmlns:a16="http://schemas.microsoft.com/office/drawing/2014/main" id="{D81F70C8-7321-4B34-B97B-2BA1644BEFD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E8A7737E-E2A2-4AFE-B092-FF02C02877B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23" name="Text Box 17">
          <a:extLst>
            <a:ext uri="{FF2B5EF4-FFF2-40B4-BE49-F238E27FC236}">
              <a16:creationId xmlns:a16="http://schemas.microsoft.com/office/drawing/2014/main" id="{72E13D2A-E649-4191-8EA2-34D809C2BA4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24" name="Text Box 17">
          <a:extLst>
            <a:ext uri="{FF2B5EF4-FFF2-40B4-BE49-F238E27FC236}">
              <a16:creationId xmlns:a16="http://schemas.microsoft.com/office/drawing/2014/main" id="{97844EE0-91AD-445F-8796-A768034339B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25" name="Text Box 17">
          <a:extLst>
            <a:ext uri="{FF2B5EF4-FFF2-40B4-BE49-F238E27FC236}">
              <a16:creationId xmlns:a16="http://schemas.microsoft.com/office/drawing/2014/main" id="{81E70BCA-F7F7-4A2C-BF4E-7705A9E53D7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26" name="Text Box 17">
          <a:extLst>
            <a:ext uri="{FF2B5EF4-FFF2-40B4-BE49-F238E27FC236}">
              <a16:creationId xmlns:a16="http://schemas.microsoft.com/office/drawing/2014/main" id="{52E1CA31-F83B-4488-AE85-4A5EF4F9D17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27" name="Text Box 17">
          <a:extLst>
            <a:ext uri="{FF2B5EF4-FFF2-40B4-BE49-F238E27FC236}">
              <a16:creationId xmlns:a16="http://schemas.microsoft.com/office/drawing/2014/main" id="{ABDC1A77-CCE9-4567-825A-7599B57FE04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28" name="Text Box 17">
          <a:extLst>
            <a:ext uri="{FF2B5EF4-FFF2-40B4-BE49-F238E27FC236}">
              <a16:creationId xmlns:a16="http://schemas.microsoft.com/office/drawing/2014/main" id="{5FC0B105-3C06-4FC3-829D-C16EB547630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29" name="Text Box 17">
          <a:extLst>
            <a:ext uri="{FF2B5EF4-FFF2-40B4-BE49-F238E27FC236}">
              <a16:creationId xmlns:a16="http://schemas.microsoft.com/office/drawing/2014/main" id="{E902E4B1-656C-4738-ACC0-D1DD6AA6FC6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id="{806794EF-B354-40EC-B4A2-DB737FB09D8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31" name="Text Box 17">
          <a:extLst>
            <a:ext uri="{FF2B5EF4-FFF2-40B4-BE49-F238E27FC236}">
              <a16:creationId xmlns:a16="http://schemas.microsoft.com/office/drawing/2014/main" id="{8854E83D-E406-453E-BBF4-4E62CE5E0E9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32" name="Text Box 17">
          <a:extLst>
            <a:ext uri="{FF2B5EF4-FFF2-40B4-BE49-F238E27FC236}">
              <a16:creationId xmlns:a16="http://schemas.microsoft.com/office/drawing/2014/main" id="{A184B771-36B6-4DCA-BB0E-324EDE7C46B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33" name="Text Box 17">
          <a:extLst>
            <a:ext uri="{FF2B5EF4-FFF2-40B4-BE49-F238E27FC236}">
              <a16:creationId xmlns:a16="http://schemas.microsoft.com/office/drawing/2014/main" id="{F5F5C0ED-2415-496E-B650-64C602305DB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34" name="Text Box 17">
          <a:extLst>
            <a:ext uri="{FF2B5EF4-FFF2-40B4-BE49-F238E27FC236}">
              <a16:creationId xmlns:a16="http://schemas.microsoft.com/office/drawing/2014/main" id="{78D4A971-8FD6-4587-BC05-77D7A6EBF69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35" name="Text Box 17">
          <a:extLst>
            <a:ext uri="{FF2B5EF4-FFF2-40B4-BE49-F238E27FC236}">
              <a16:creationId xmlns:a16="http://schemas.microsoft.com/office/drawing/2014/main" id="{3EED6938-62D6-4AA6-BAA3-585E1683913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36" name="Text Box 17">
          <a:extLst>
            <a:ext uri="{FF2B5EF4-FFF2-40B4-BE49-F238E27FC236}">
              <a16:creationId xmlns:a16="http://schemas.microsoft.com/office/drawing/2014/main" id="{D8461F2D-782D-4830-8AF7-99E5FC00135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37" name="Text Box 17">
          <a:extLst>
            <a:ext uri="{FF2B5EF4-FFF2-40B4-BE49-F238E27FC236}">
              <a16:creationId xmlns:a16="http://schemas.microsoft.com/office/drawing/2014/main" id="{E46FD418-57DC-4F1F-918F-9905DA40B1D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38" name="Text Box 17">
          <a:extLst>
            <a:ext uri="{FF2B5EF4-FFF2-40B4-BE49-F238E27FC236}">
              <a16:creationId xmlns:a16="http://schemas.microsoft.com/office/drawing/2014/main" id="{EC7D3AF2-119C-485F-BA69-0CD76FD53C1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39" name="Text Box 17">
          <a:extLst>
            <a:ext uri="{FF2B5EF4-FFF2-40B4-BE49-F238E27FC236}">
              <a16:creationId xmlns:a16="http://schemas.microsoft.com/office/drawing/2014/main" id="{1C065260-A1D3-4275-A548-201C9F351A2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40" name="Text Box 17">
          <a:extLst>
            <a:ext uri="{FF2B5EF4-FFF2-40B4-BE49-F238E27FC236}">
              <a16:creationId xmlns:a16="http://schemas.microsoft.com/office/drawing/2014/main" id="{19026A02-1A46-415E-BA7A-DFD9CD73C4D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41" name="Text Box 17">
          <a:extLst>
            <a:ext uri="{FF2B5EF4-FFF2-40B4-BE49-F238E27FC236}">
              <a16:creationId xmlns:a16="http://schemas.microsoft.com/office/drawing/2014/main" id="{8AD208EC-B31D-418A-9401-960B772560D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42" name="Text Box 17">
          <a:extLst>
            <a:ext uri="{FF2B5EF4-FFF2-40B4-BE49-F238E27FC236}">
              <a16:creationId xmlns:a16="http://schemas.microsoft.com/office/drawing/2014/main" id="{8AE9CDCE-12EE-4FA0-BDEA-E9806DEC978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43" name="Text Box 17">
          <a:extLst>
            <a:ext uri="{FF2B5EF4-FFF2-40B4-BE49-F238E27FC236}">
              <a16:creationId xmlns:a16="http://schemas.microsoft.com/office/drawing/2014/main" id="{F245536E-9748-4D6C-A0C3-533EFBE63BE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44" name="Text Box 17">
          <a:extLst>
            <a:ext uri="{FF2B5EF4-FFF2-40B4-BE49-F238E27FC236}">
              <a16:creationId xmlns:a16="http://schemas.microsoft.com/office/drawing/2014/main" id="{DCFFAADE-F73A-42F4-8268-DC195780953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45" name="Text Box 17">
          <a:extLst>
            <a:ext uri="{FF2B5EF4-FFF2-40B4-BE49-F238E27FC236}">
              <a16:creationId xmlns:a16="http://schemas.microsoft.com/office/drawing/2014/main" id="{E9DCBF33-07D5-4DCC-9FDE-D1E47030649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46" name="Text Box 17">
          <a:extLst>
            <a:ext uri="{FF2B5EF4-FFF2-40B4-BE49-F238E27FC236}">
              <a16:creationId xmlns:a16="http://schemas.microsoft.com/office/drawing/2014/main" id="{4AEE5E49-84FB-4E6B-AD74-1A752AAD409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47" name="Text Box 17">
          <a:extLst>
            <a:ext uri="{FF2B5EF4-FFF2-40B4-BE49-F238E27FC236}">
              <a16:creationId xmlns:a16="http://schemas.microsoft.com/office/drawing/2014/main" id="{02BD094E-644D-4902-AB24-F076232ACD3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12" name="Text Box 17">
          <a:extLst>
            <a:ext uri="{FF2B5EF4-FFF2-40B4-BE49-F238E27FC236}">
              <a16:creationId xmlns:a16="http://schemas.microsoft.com/office/drawing/2014/main" id="{C7A6F639-11A8-4D04-A743-6F5EFC7DD0C3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13" name="Text Box 17">
          <a:extLst>
            <a:ext uri="{FF2B5EF4-FFF2-40B4-BE49-F238E27FC236}">
              <a16:creationId xmlns:a16="http://schemas.microsoft.com/office/drawing/2014/main" id="{8A026EDB-101E-474F-993A-8F37A519F36D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414" name="Text Box 17">
          <a:extLst>
            <a:ext uri="{FF2B5EF4-FFF2-40B4-BE49-F238E27FC236}">
              <a16:creationId xmlns:a16="http://schemas.microsoft.com/office/drawing/2014/main" id="{9FE40898-BDEF-4C80-80AD-20D48B700F24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530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415" name="Line 20">
          <a:extLst>
            <a:ext uri="{FF2B5EF4-FFF2-40B4-BE49-F238E27FC236}">
              <a16:creationId xmlns:a16="http://schemas.microsoft.com/office/drawing/2014/main" id="{4030C19D-4168-4108-AC81-37CCB677CA06}"/>
            </a:ext>
          </a:extLst>
        </xdr:cNvPr>
        <xdr:cNvSpPr>
          <a:spLocks noChangeShapeType="1"/>
        </xdr:cNvSpPr>
      </xdr:nvSpPr>
      <xdr:spPr bwMode="auto">
        <a:xfrm rot="10800000">
          <a:off x="3185160" y="92811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416" name="Text Box 17">
          <a:extLst>
            <a:ext uri="{FF2B5EF4-FFF2-40B4-BE49-F238E27FC236}">
              <a16:creationId xmlns:a16="http://schemas.microsoft.com/office/drawing/2014/main" id="{BE4BC031-D961-40C1-B5C7-A1976583DBE6}"/>
            </a:ext>
          </a:extLst>
        </xdr:cNvPr>
        <xdr:cNvSpPr txBox="1">
          <a:spLocks noChangeArrowheads="1"/>
        </xdr:cNvSpPr>
      </xdr:nvSpPr>
      <xdr:spPr bwMode="auto">
        <a:xfrm>
          <a:off x="6041273" y="91640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17" name="Text Box 17">
          <a:extLst>
            <a:ext uri="{FF2B5EF4-FFF2-40B4-BE49-F238E27FC236}">
              <a16:creationId xmlns:a16="http://schemas.microsoft.com/office/drawing/2014/main" id="{8804F8AB-FC17-4138-834C-0D01A9E91C4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18" name="Text Box 17">
          <a:extLst>
            <a:ext uri="{FF2B5EF4-FFF2-40B4-BE49-F238E27FC236}">
              <a16:creationId xmlns:a16="http://schemas.microsoft.com/office/drawing/2014/main" id="{25048260-11C9-4EBE-8E71-B7A6A41C495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19" name="Text Box 17">
          <a:extLst>
            <a:ext uri="{FF2B5EF4-FFF2-40B4-BE49-F238E27FC236}">
              <a16:creationId xmlns:a16="http://schemas.microsoft.com/office/drawing/2014/main" id="{CD00963A-E3A8-41D6-9DCF-FDA2B49303A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20" name="Text Box 17">
          <a:extLst>
            <a:ext uri="{FF2B5EF4-FFF2-40B4-BE49-F238E27FC236}">
              <a16:creationId xmlns:a16="http://schemas.microsoft.com/office/drawing/2014/main" id="{001C7354-7C45-4A2F-8111-B57D401347B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21" name="Text Box 17">
          <a:extLst>
            <a:ext uri="{FF2B5EF4-FFF2-40B4-BE49-F238E27FC236}">
              <a16:creationId xmlns:a16="http://schemas.microsoft.com/office/drawing/2014/main" id="{9EE58FE2-6FA4-4176-9D12-781087C44CD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22" name="Text Box 17">
          <a:extLst>
            <a:ext uri="{FF2B5EF4-FFF2-40B4-BE49-F238E27FC236}">
              <a16:creationId xmlns:a16="http://schemas.microsoft.com/office/drawing/2014/main" id="{EA7F1A85-64DA-4403-9D7E-F82EEEBAD75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23" name="Text Box 17">
          <a:extLst>
            <a:ext uri="{FF2B5EF4-FFF2-40B4-BE49-F238E27FC236}">
              <a16:creationId xmlns:a16="http://schemas.microsoft.com/office/drawing/2014/main" id="{60418524-F474-48B3-9DFD-FA79CAC9AAD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24" name="Text Box 17">
          <a:extLst>
            <a:ext uri="{FF2B5EF4-FFF2-40B4-BE49-F238E27FC236}">
              <a16:creationId xmlns:a16="http://schemas.microsoft.com/office/drawing/2014/main" id="{716A1E66-9DCF-40C0-B234-628F3C7D5FE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25" name="Text Box 17">
          <a:extLst>
            <a:ext uri="{FF2B5EF4-FFF2-40B4-BE49-F238E27FC236}">
              <a16:creationId xmlns:a16="http://schemas.microsoft.com/office/drawing/2014/main" id="{D4F0426B-50AA-4654-AFAE-623AF25E855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26" name="Text Box 17">
          <a:extLst>
            <a:ext uri="{FF2B5EF4-FFF2-40B4-BE49-F238E27FC236}">
              <a16:creationId xmlns:a16="http://schemas.microsoft.com/office/drawing/2014/main" id="{F8429814-BB55-4AB1-95E4-30C5DEB383D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27" name="Text Box 17">
          <a:extLst>
            <a:ext uri="{FF2B5EF4-FFF2-40B4-BE49-F238E27FC236}">
              <a16:creationId xmlns:a16="http://schemas.microsoft.com/office/drawing/2014/main" id="{90E9F916-82CC-4CB7-89A0-B687DCED22E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28" name="Text Box 17">
          <a:extLst>
            <a:ext uri="{FF2B5EF4-FFF2-40B4-BE49-F238E27FC236}">
              <a16:creationId xmlns:a16="http://schemas.microsoft.com/office/drawing/2014/main" id="{8327C6A9-D25F-4A7B-8119-19C3F9A5E79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29" name="Text Box 17">
          <a:extLst>
            <a:ext uri="{FF2B5EF4-FFF2-40B4-BE49-F238E27FC236}">
              <a16:creationId xmlns:a16="http://schemas.microsoft.com/office/drawing/2014/main" id="{2CAD0325-6176-4A40-BF9F-064DC741610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30" name="Text Box 17">
          <a:extLst>
            <a:ext uri="{FF2B5EF4-FFF2-40B4-BE49-F238E27FC236}">
              <a16:creationId xmlns:a16="http://schemas.microsoft.com/office/drawing/2014/main" id="{CB6844CA-D62F-43B4-8F37-36B2D5A0E74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31" name="Text Box 17">
          <a:extLst>
            <a:ext uri="{FF2B5EF4-FFF2-40B4-BE49-F238E27FC236}">
              <a16:creationId xmlns:a16="http://schemas.microsoft.com/office/drawing/2014/main" id="{0A0EA0C0-346F-47AF-B000-8DC5B0BEC44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32" name="Text Box 17">
          <a:extLst>
            <a:ext uri="{FF2B5EF4-FFF2-40B4-BE49-F238E27FC236}">
              <a16:creationId xmlns:a16="http://schemas.microsoft.com/office/drawing/2014/main" id="{E907C657-38D4-41CD-8BFB-0D0517CC0FC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id="{F235A3C0-C9F3-4782-9117-D90F8F1CC91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34" name="Text Box 17">
          <a:extLst>
            <a:ext uri="{FF2B5EF4-FFF2-40B4-BE49-F238E27FC236}">
              <a16:creationId xmlns:a16="http://schemas.microsoft.com/office/drawing/2014/main" id="{56F78837-6B19-4B07-A704-DB07B656047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35" name="Text Box 17">
          <a:extLst>
            <a:ext uri="{FF2B5EF4-FFF2-40B4-BE49-F238E27FC236}">
              <a16:creationId xmlns:a16="http://schemas.microsoft.com/office/drawing/2014/main" id="{B19C3DF1-B063-4B94-B8E2-44855183A8F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36" name="Text Box 17">
          <a:extLst>
            <a:ext uri="{FF2B5EF4-FFF2-40B4-BE49-F238E27FC236}">
              <a16:creationId xmlns:a16="http://schemas.microsoft.com/office/drawing/2014/main" id="{2B668898-D1DD-4C3B-828B-891F8D4B974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37" name="Text Box 17">
          <a:extLst>
            <a:ext uri="{FF2B5EF4-FFF2-40B4-BE49-F238E27FC236}">
              <a16:creationId xmlns:a16="http://schemas.microsoft.com/office/drawing/2014/main" id="{A5340066-B418-4849-9A09-87E5CB21676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38" name="Text Box 17">
          <a:extLst>
            <a:ext uri="{FF2B5EF4-FFF2-40B4-BE49-F238E27FC236}">
              <a16:creationId xmlns:a16="http://schemas.microsoft.com/office/drawing/2014/main" id="{984353EB-8F1E-43CE-AA37-D01C282139B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39" name="Text Box 17">
          <a:extLst>
            <a:ext uri="{FF2B5EF4-FFF2-40B4-BE49-F238E27FC236}">
              <a16:creationId xmlns:a16="http://schemas.microsoft.com/office/drawing/2014/main" id="{9D90F243-03C3-49AD-B5BD-34CCC09AB36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40" name="Text Box 17">
          <a:extLst>
            <a:ext uri="{FF2B5EF4-FFF2-40B4-BE49-F238E27FC236}">
              <a16:creationId xmlns:a16="http://schemas.microsoft.com/office/drawing/2014/main" id="{E7524A48-6E7F-4C7D-A8A3-A692F97C6D8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41" name="Text Box 17">
          <a:extLst>
            <a:ext uri="{FF2B5EF4-FFF2-40B4-BE49-F238E27FC236}">
              <a16:creationId xmlns:a16="http://schemas.microsoft.com/office/drawing/2014/main" id="{50AF8AF5-D56A-42A8-909C-925BE2BED6C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42" name="Text Box 17">
          <a:extLst>
            <a:ext uri="{FF2B5EF4-FFF2-40B4-BE49-F238E27FC236}">
              <a16:creationId xmlns:a16="http://schemas.microsoft.com/office/drawing/2014/main" id="{DD0E2488-2C22-4AB9-ACD9-78B318F3D91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43" name="Text Box 17">
          <a:extLst>
            <a:ext uri="{FF2B5EF4-FFF2-40B4-BE49-F238E27FC236}">
              <a16:creationId xmlns:a16="http://schemas.microsoft.com/office/drawing/2014/main" id="{2FF8D7F6-ED8B-4DC9-8D94-11F7F81E104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44" name="Text Box 17">
          <a:extLst>
            <a:ext uri="{FF2B5EF4-FFF2-40B4-BE49-F238E27FC236}">
              <a16:creationId xmlns:a16="http://schemas.microsoft.com/office/drawing/2014/main" id="{41715D82-08E7-4C44-95AD-A54491B8538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45" name="Text Box 17">
          <a:extLst>
            <a:ext uri="{FF2B5EF4-FFF2-40B4-BE49-F238E27FC236}">
              <a16:creationId xmlns:a16="http://schemas.microsoft.com/office/drawing/2014/main" id="{222CA73A-28D1-410C-B1A4-06658DE34F5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46" name="Text Box 17">
          <a:extLst>
            <a:ext uri="{FF2B5EF4-FFF2-40B4-BE49-F238E27FC236}">
              <a16:creationId xmlns:a16="http://schemas.microsoft.com/office/drawing/2014/main" id="{22D26ACA-A880-4014-A9AC-ADDDC94D716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47" name="Text Box 17">
          <a:extLst>
            <a:ext uri="{FF2B5EF4-FFF2-40B4-BE49-F238E27FC236}">
              <a16:creationId xmlns:a16="http://schemas.microsoft.com/office/drawing/2014/main" id="{A09DF616-3455-4838-8C81-6BBA06717C4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48" name="Text Box 17">
          <a:extLst>
            <a:ext uri="{FF2B5EF4-FFF2-40B4-BE49-F238E27FC236}">
              <a16:creationId xmlns:a16="http://schemas.microsoft.com/office/drawing/2014/main" id="{E9B4EE1E-1C6A-4BFF-8D51-7B110D8FF01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49" name="Text Box 17">
          <a:extLst>
            <a:ext uri="{FF2B5EF4-FFF2-40B4-BE49-F238E27FC236}">
              <a16:creationId xmlns:a16="http://schemas.microsoft.com/office/drawing/2014/main" id="{113CD547-7BCE-4E86-A692-567D78F2D8D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50" name="Text Box 17">
          <a:extLst>
            <a:ext uri="{FF2B5EF4-FFF2-40B4-BE49-F238E27FC236}">
              <a16:creationId xmlns:a16="http://schemas.microsoft.com/office/drawing/2014/main" id="{6EE8B74A-A918-467D-A275-F5697FB4DCA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51" name="Text Box 17">
          <a:extLst>
            <a:ext uri="{FF2B5EF4-FFF2-40B4-BE49-F238E27FC236}">
              <a16:creationId xmlns:a16="http://schemas.microsoft.com/office/drawing/2014/main" id="{3E75FFA9-3CF4-4A2E-99D4-1AD46AA117B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52" name="Text Box 17">
          <a:extLst>
            <a:ext uri="{FF2B5EF4-FFF2-40B4-BE49-F238E27FC236}">
              <a16:creationId xmlns:a16="http://schemas.microsoft.com/office/drawing/2014/main" id="{99EB4D56-C4A3-4E09-9BF1-88BECA0C32B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53" name="Text Box 17">
          <a:extLst>
            <a:ext uri="{FF2B5EF4-FFF2-40B4-BE49-F238E27FC236}">
              <a16:creationId xmlns:a16="http://schemas.microsoft.com/office/drawing/2014/main" id="{82587074-8D53-4DAA-9030-4F7820BC1BB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54" name="Text Box 17">
          <a:extLst>
            <a:ext uri="{FF2B5EF4-FFF2-40B4-BE49-F238E27FC236}">
              <a16:creationId xmlns:a16="http://schemas.microsoft.com/office/drawing/2014/main" id="{C59A5C5E-489D-4085-8016-08AC581921D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55" name="Text Box 17">
          <a:extLst>
            <a:ext uri="{FF2B5EF4-FFF2-40B4-BE49-F238E27FC236}">
              <a16:creationId xmlns:a16="http://schemas.microsoft.com/office/drawing/2014/main" id="{9B446751-8890-43F3-A33B-C892E18BA44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56" name="Text Box 17">
          <a:extLst>
            <a:ext uri="{FF2B5EF4-FFF2-40B4-BE49-F238E27FC236}">
              <a16:creationId xmlns:a16="http://schemas.microsoft.com/office/drawing/2014/main" id="{9C880DCE-71B9-4810-892D-0E6F773F8D7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57" name="Text Box 17">
          <a:extLst>
            <a:ext uri="{FF2B5EF4-FFF2-40B4-BE49-F238E27FC236}">
              <a16:creationId xmlns:a16="http://schemas.microsoft.com/office/drawing/2014/main" id="{2FA07018-3D26-4496-A591-8DCD42D2CC9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58" name="Text Box 17">
          <a:extLst>
            <a:ext uri="{FF2B5EF4-FFF2-40B4-BE49-F238E27FC236}">
              <a16:creationId xmlns:a16="http://schemas.microsoft.com/office/drawing/2014/main" id="{47B0D297-A295-4251-BDC4-09DE1F29A15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59" name="Text Box 17">
          <a:extLst>
            <a:ext uri="{FF2B5EF4-FFF2-40B4-BE49-F238E27FC236}">
              <a16:creationId xmlns:a16="http://schemas.microsoft.com/office/drawing/2014/main" id="{7D172E5F-FBAC-4854-AD53-94DF6607ADB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60" name="Text Box 17">
          <a:extLst>
            <a:ext uri="{FF2B5EF4-FFF2-40B4-BE49-F238E27FC236}">
              <a16:creationId xmlns:a16="http://schemas.microsoft.com/office/drawing/2014/main" id="{C1294207-EA8E-499B-A3EB-0ED44834050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61" name="Text Box 17">
          <a:extLst>
            <a:ext uri="{FF2B5EF4-FFF2-40B4-BE49-F238E27FC236}">
              <a16:creationId xmlns:a16="http://schemas.microsoft.com/office/drawing/2014/main" id="{906F544D-9477-47A4-AC05-47D4662D6E6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62" name="Text Box 17">
          <a:extLst>
            <a:ext uri="{FF2B5EF4-FFF2-40B4-BE49-F238E27FC236}">
              <a16:creationId xmlns:a16="http://schemas.microsoft.com/office/drawing/2014/main" id="{7BFBC330-E122-4FD4-A2D4-F4296550DE7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63" name="Text Box 17">
          <a:extLst>
            <a:ext uri="{FF2B5EF4-FFF2-40B4-BE49-F238E27FC236}">
              <a16:creationId xmlns:a16="http://schemas.microsoft.com/office/drawing/2014/main" id="{030CD9C5-C745-4674-85C5-5CAC7D594A2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64" name="Text Box 17">
          <a:extLst>
            <a:ext uri="{FF2B5EF4-FFF2-40B4-BE49-F238E27FC236}">
              <a16:creationId xmlns:a16="http://schemas.microsoft.com/office/drawing/2014/main" id="{603B2109-E577-41BC-9F70-4B065867B4C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65" name="Text Box 17">
          <a:extLst>
            <a:ext uri="{FF2B5EF4-FFF2-40B4-BE49-F238E27FC236}">
              <a16:creationId xmlns:a16="http://schemas.microsoft.com/office/drawing/2014/main" id="{987429A9-AFAD-45A9-8C82-4880CAC0EE2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66" name="Text Box 17">
          <a:extLst>
            <a:ext uri="{FF2B5EF4-FFF2-40B4-BE49-F238E27FC236}">
              <a16:creationId xmlns:a16="http://schemas.microsoft.com/office/drawing/2014/main" id="{B2E7D0BF-15FD-48FD-A482-0491938F764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67" name="Text Box 17">
          <a:extLst>
            <a:ext uri="{FF2B5EF4-FFF2-40B4-BE49-F238E27FC236}">
              <a16:creationId xmlns:a16="http://schemas.microsoft.com/office/drawing/2014/main" id="{18754EB2-1F82-4A80-B53E-DA3D1481406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68" name="Text Box 17">
          <a:extLst>
            <a:ext uri="{FF2B5EF4-FFF2-40B4-BE49-F238E27FC236}">
              <a16:creationId xmlns:a16="http://schemas.microsoft.com/office/drawing/2014/main" id="{387068FE-82A5-4CD3-BE8F-0788089A553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69" name="Text Box 17">
          <a:extLst>
            <a:ext uri="{FF2B5EF4-FFF2-40B4-BE49-F238E27FC236}">
              <a16:creationId xmlns:a16="http://schemas.microsoft.com/office/drawing/2014/main" id="{9A433507-2D80-4088-96C7-DDC8AC4BFDD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70" name="Text Box 17">
          <a:extLst>
            <a:ext uri="{FF2B5EF4-FFF2-40B4-BE49-F238E27FC236}">
              <a16:creationId xmlns:a16="http://schemas.microsoft.com/office/drawing/2014/main" id="{D5565180-248F-4436-895F-F585BCC3F4F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71" name="Text Box 17">
          <a:extLst>
            <a:ext uri="{FF2B5EF4-FFF2-40B4-BE49-F238E27FC236}">
              <a16:creationId xmlns:a16="http://schemas.microsoft.com/office/drawing/2014/main" id="{481AFE6D-1C10-4A65-A291-EEE1422674B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72" name="Text Box 17">
          <a:extLst>
            <a:ext uri="{FF2B5EF4-FFF2-40B4-BE49-F238E27FC236}">
              <a16:creationId xmlns:a16="http://schemas.microsoft.com/office/drawing/2014/main" id="{7B358921-E849-4999-82E3-F1048F3E12D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73" name="Text Box 17">
          <a:extLst>
            <a:ext uri="{FF2B5EF4-FFF2-40B4-BE49-F238E27FC236}">
              <a16:creationId xmlns:a16="http://schemas.microsoft.com/office/drawing/2014/main" id="{1257995D-57E1-468D-8747-92154ABC8B9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74" name="Text Box 17">
          <a:extLst>
            <a:ext uri="{FF2B5EF4-FFF2-40B4-BE49-F238E27FC236}">
              <a16:creationId xmlns:a16="http://schemas.microsoft.com/office/drawing/2014/main" id="{F93B9462-A23E-480C-8B73-897D66FB259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75" name="Text Box 17">
          <a:extLst>
            <a:ext uri="{FF2B5EF4-FFF2-40B4-BE49-F238E27FC236}">
              <a16:creationId xmlns:a16="http://schemas.microsoft.com/office/drawing/2014/main" id="{87A3EAEC-7DF5-4B96-9665-AC1A810F5CC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76" name="Text Box 17">
          <a:extLst>
            <a:ext uri="{FF2B5EF4-FFF2-40B4-BE49-F238E27FC236}">
              <a16:creationId xmlns:a16="http://schemas.microsoft.com/office/drawing/2014/main" id="{F4F3F300-9CEC-4537-BE38-05BFCC81CBB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77" name="Text Box 17">
          <a:extLst>
            <a:ext uri="{FF2B5EF4-FFF2-40B4-BE49-F238E27FC236}">
              <a16:creationId xmlns:a16="http://schemas.microsoft.com/office/drawing/2014/main" id="{5A43CC22-71A6-4243-B5DA-BE04F617BF0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78" name="Text Box 17">
          <a:extLst>
            <a:ext uri="{FF2B5EF4-FFF2-40B4-BE49-F238E27FC236}">
              <a16:creationId xmlns:a16="http://schemas.microsoft.com/office/drawing/2014/main" id="{5B50BE8B-D078-4E9E-B9A4-A9DCB591942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79" name="Text Box 17">
          <a:extLst>
            <a:ext uri="{FF2B5EF4-FFF2-40B4-BE49-F238E27FC236}">
              <a16:creationId xmlns:a16="http://schemas.microsoft.com/office/drawing/2014/main" id="{49E56252-8016-4148-8297-E9A72533180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80" name="Text Box 17">
          <a:extLst>
            <a:ext uri="{FF2B5EF4-FFF2-40B4-BE49-F238E27FC236}">
              <a16:creationId xmlns:a16="http://schemas.microsoft.com/office/drawing/2014/main" id="{329081B3-ABB3-4703-B776-D5D8900EB3D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81" name="Text Box 17">
          <a:extLst>
            <a:ext uri="{FF2B5EF4-FFF2-40B4-BE49-F238E27FC236}">
              <a16:creationId xmlns:a16="http://schemas.microsoft.com/office/drawing/2014/main" id="{9CDBCB61-6E51-4A03-BD4A-F2F250ABBC5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82" name="Text Box 17">
          <a:extLst>
            <a:ext uri="{FF2B5EF4-FFF2-40B4-BE49-F238E27FC236}">
              <a16:creationId xmlns:a16="http://schemas.microsoft.com/office/drawing/2014/main" id="{3A899045-DD98-49FD-ABA4-DDD072E5142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83" name="Text Box 17">
          <a:extLst>
            <a:ext uri="{FF2B5EF4-FFF2-40B4-BE49-F238E27FC236}">
              <a16:creationId xmlns:a16="http://schemas.microsoft.com/office/drawing/2014/main" id="{DE9B93BC-0060-4DD2-8D89-CDA17954D51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84" name="Text Box 17">
          <a:extLst>
            <a:ext uri="{FF2B5EF4-FFF2-40B4-BE49-F238E27FC236}">
              <a16:creationId xmlns:a16="http://schemas.microsoft.com/office/drawing/2014/main" id="{88AC83C6-36F6-47FE-B5D0-6C2EE35A617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id="{12AD70CA-2B81-42D1-A57E-ADD84D98347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86" name="Text Box 17">
          <a:extLst>
            <a:ext uri="{FF2B5EF4-FFF2-40B4-BE49-F238E27FC236}">
              <a16:creationId xmlns:a16="http://schemas.microsoft.com/office/drawing/2014/main" id="{3F9C809D-1132-4E5E-A330-B60B6BF044B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87" name="Text Box 17">
          <a:extLst>
            <a:ext uri="{FF2B5EF4-FFF2-40B4-BE49-F238E27FC236}">
              <a16:creationId xmlns:a16="http://schemas.microsoft.com/office/drawing/2014/main" id="{7C665894-3983-48D4-B3DF-DF4F03F06A2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88" name="Text Box 17">
          <a:extLst>
            <a:ext uri="{FF2B5EF4-FFF2-40B4-BE49-F238E27FC236}">
              <a16:creationId xmlns:a16="http://schemas.microsoft.com/office/drawing/2014/main" id="{C1D3552E-DD7D-49D8-826B-51A4E662C06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89" name="Text Box 17">
          <a:extLst>
            <a:ext uri="{FF2B5EF4-FFF2-40B4-BE49-F238E27FC236}">
              <a16:creationId xmlns:a16="http://schemas.microsoft.com/office/drawing/2014/main" id="{9782D83D-8360-4867-B9A2-C845670D448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90" name="Text Box 17">
          <a:extLst>
            <a:ext uri="{FF2B5EF4-FFF2-40B4-BE49-F238E27FC236}">
              <a16:creationId xmlns:a16="http://schemas.microsoft.com/office/drawing/2014/main" id="{F8FDA8D8-CF85-4F81-81A9-6DA810DF4A7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91" name="Text Box 17">
          <a:extLst>
            <a:ext uri="{FF2B5EF4-FFF2-40B4-BE49-F238E27FC236}">
              <a16:creationId xmlns:a16="http://schemas.microsoft.com/office/drawing/2014/main" id="{DC326211-25E5-488E-B689-70E52A73AF8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92" name="Text Box 17">
          <a:extLst>
            <a:ext uri="{FF2B5EF4-FFF2-40B4-BE49-F238E27FC236}">
              <a16:creationId xmlns:a16="http://schemas.microsoft.com/office/drawing/2014/main" id="{6F8F1941-2554-4870-997B-9F4A5ACE4BF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93" name="Text Box 17">
          <a:extLst>
            <a:ext uri="{FF2B5EF4-FFF2-40B4-BE49-F238E27FC236}">
              <a16:creationId xmlns:a16="http://schemas.microsoft.com/office/drawing/2014/main" id="{721EBCC4-3936-4F05-A0FA-700DADDD5FB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94" name="Text Box 17">
          <a:extLst>
            <a:ext uri="{FF2B5EF4-FFF2-40B4-BE49-F238E27FC236}">
              <a16:creationId xmlns:a16="http://schemas.microsoft.com/office/drawing/2014/main" id="{BD21E58D-ADB0-4E65-80D9-E4D0A760D34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95" name="Text Box 17">
          <a:extLst>
            <a:ext uri="{FF2B5EF4-FFF2-40B4-BE49-F238E27FC236}">
              <a16:creationId xmlns:a16="http://schemas.microsoft.com/office/drawing/2014/main" id="{169E2E28-35F9-447C-B4A0-5A6A14C7EC2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96" name="Text Box 17">
          <a:extLst>
            <a:ext uri="{FF2B5EF4-FFF2-40B4-BE49-F238E27FC236}">
              <a16:creationId xmlns:a16="http://schemas.microsoft.com/office/drawing/2014/main" id="{96397C71-3A18-4E42-ACA4-220B167692D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97" name="Text Box 17">
          <a:extLst>
            <a:ext uri="{FF2B5EF4-FFF2-40B4-BE49-F238E27FC236}">
              <a16:creationId xmlns:a16="http://schemas.microsoft.com/office/drawing/2014/main" id="{8C035477-26E7-4611-A390-13190EDA8EF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98" name="Text Box 17">
          <a:extLst>
            <a:ext uri="{FF2B5EF4-FFF2-40B4-BE49-F238E27FC236}">
              <a16:creationId xmlns:a16="http://schemas.microsoft.com/office/drawing/2014/main" id="{5E92D405-43B1-420E-8BFC-B7355C2F7AE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99" name="Text Box 17">
          <a:extLst>
            <a:ext uri="{FF2B5EF4-FFF2-40B4-BE49-F238E27FC236}">
              <a16:creationId xmlns:a16="http://schemas.microsoft.com/office/drawing/2014/main" id="{BB587AD7-0CA1-4548-95B9-6328A3E3728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00" name="Text Box 17">
          <a:extLst>
            <a:ext uri="{FF2B5EF4-FFF2-40B4-BE49-F238E27FC236}">
              <a16:creationId xmlns:a16="http://schemas.microsoft.com/office/drawing/2014/main" id="{A2869F31-D2C1-4943-A0EC-7EAAA1A66BA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01" name="Text Box 17">
          <a:extLst>
            <a:ext uri="{FF2B5EF4-FFF2-40B4-BE49-F238E27FC236}">
              <a16:creationId xmlns:a16="http://schemas.microsoft.com/office/drawing/2014/main" id="{BFAB4BAD-E432-4CDE-84CD-5B30BFFB076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02" name="Text Box 17">
          <a:extLst>
            <a:ext uri="{FF2B5EF4-FFF2-40B4-BE49-F238E27FC236}">
              <a16:creationId xmlns:a16="http://schemas.microsoft.com/office/drawing/2014/main" id="{357FEAA0-2097-4B9D-8D6C-477152E3C8C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03" name="Text Box 17">
          <a:extLst>
            <a:ext uri="{FF2B5EF4-FFF2-40B4-BE49-F238E27FC236}">
              <a16:creationId xmlns:a16="http://schemas.microsoft.com/office/drawing/2014/main" id="{C33B2D4F-2A2D-4E7B-BC29-6F552BC217E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04" name="Text Box 17">
          <a:extLst>
            <a:ext uri="{FF2B5EF4-FFF2-40B4-BE49-F238E27FC236}">
              <a16:creationId xmlns:a16="http://schemas.microsoft.com/office/drawing/2014/main" id="{C42D02BA-8633-415B-AD0F-E79A4CE1F15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05" name="Text Box 17">
          <a:extLst>
            <a:ext uri="{FF2B5EF4-FFF2-40B4-BE49-F238E27FC236}">
              <a16:creationId xmlns:a16="http://schemas.microsoft.com/office/drawing/2014/main" id="{B7F144BA-1100-4C01-B469-4F2FC172047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06" name="Text Box 17">
          <a:extLst>
            <a:ext uri="{FF2B5EF4-FFF2-40B4-BE49-F238E27FC236}">
              <a16:creationId xmlns:a16="http://schemas.microsoft.com/office/drawing/2014/main" id="{80E05B26-A3CF-49B1-A7E4-DD43D51D003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07" name="Text Box 17">
          <a:extLst>
            <a:ext uri="{FF2B5EF4-FFF2-40B4-BE49-F238E27FC236}">
              <a16:creationId xmlns:a16="http://schemas.microsoft.com/office/drawing/2014/main" id="{567033E3-4027-4168-B8F8-30D0A3084E4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08" name="Text Box 17">
          <a:extLst>
            <a:ext uri="{FF2B5EF4-FFF2-40B4-BE49-F238E27FC236}">
              <a16:creationId xmlns:a16="http://schemas.microsoft.com/office/drawing/2014/main" id="{859538BB-909B-422A-B321-BD4F36E952A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09" name="Text Box 17">
          <a:extLst>
            <a:ext uri="{FF2B5EF4-FFF2-40B4-BE49-F238E27FC236}">
              <a16:creationId xmlns:a16="http://schemas.microsoft.com/office/drawing/2014/main" id="{41926EC0-25E8-4D18-8CA7-FAE30DBE303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10" name="Text Box 17">
          <a:extLst>
            <a:ext uri="{FF2B5EF4-FFF2-40B4-BE49-F238E27FC236}">
              <a16:creationId xmlns:a16="http://schemas.microsoft.com/office/drawing/2014/main" id="{A3972CC6-CD81-44A6-942F-F9CA47EB799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11" name="Text Box 17">
          <a:extLst>
            <a:ext uri="{FF2B5EF4-FFF2-40B4-BE49-F238E27FC236}">
              <a16:creationId xmlns:a16="http://schemas.microsoft.com/office/drawing/2014/main" id="{4D856F48-6CBE-4391-99F3-14B41FD2F2B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12" name="Text Box 17">
          <a:extLst>
            <a:ext uri="{FF2B5EF4-FFF2-40B4-BE49-F238E27FC236}">
              <a16:creationId xmlns:a16="http://schemas.microsoft.com/office/drawing/2014/main" id="{E54F082B-B7AA-4E76-8D87-EE59BFC513B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13" name="Text Box 17">
          <a:extLst>
            <a:ext uri="{FF2B5EF4-FFF2-40B4-BE49-F238E27FC236}">
              <a16:creationId xmlns:a16="http://schemas.microsoft.com/office/drawing/2014/main" id="{BB9FE94E-D586-4C0A-B095-A172DF12BE2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14" name="Text Box 17">
          <a:extLst>
            <a:ext uri="{FF2B5EF4-FFF2-40B4-BE49-F238E27FC236}">
              <a16:creationId xmlns:a16="http://schemas.microsoft.com/office/drawing/2014/main" id="{11AB580D-2E21-4834-8522-B3F4E0F6ECF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15" name="Text Box 17">
          <a:extLst>
            <a:ext uri="{FF2B5EF4-FFF2-40B4-BE49-F238E27FC236}">
              <a16:creationId xmlns:a16="http://schemas.microsoft.com/office/drawing/2014/main" id="{D7D4EEFE-DFE8-46EA-933F-D30FFC2504E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16" name="Text Box 17">
          <a:extLst>
            <a:ext uri="{FF2B5EF4-FFF2-40B4-BE49-F238E27FC236}">
              <a16:creationId xmlns:a16="http://schemas.microsoft.com/office/drawing/2014/main" id="{1D1201AC-684D-4A85-9A2A-646C0537E66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17" name="Text Box 17">
          <a:extLst>
            <a:ext uri="{FF2B5EF4-FFF2-40B4-BE49-F238E27FC236}">
              <a16:creationId xmlns:a16="http://schemas.microsoft.com/office/drawing/2014/main" id="{E213C35D-624D-46A6-8013-B208870334D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18" name="Text Box 17">
          <a:extLst>
            <a:ext uri="{FF2B5EF4-FFF2-40B4-BE49-F238E27FC236}">
              <a16:creationId xmlns:a16="http://schemas.microsoft.com/office/drawing/2014/main" id="{362CE7BB-D4EE-476F-864A-E24ED6D84A2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19" name="Text Box 17">
          <a:extLst>
            <a:ext uri="{FF2B5EF4-FFF2-40B4-BE49-F238E27FC236}">
              <a16:creationId xmlns:a16="http://schemas.microsoft.com/office/drawing/2014/main" id="{7888B030-FA30-4725-B299-9C5EE688F5E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20" name="Text Box 17">
          <a:extLst>
            <a:ext uri="{FF2B5EF4-FFF2-40B4-BE49-F238E27FC236}">
              <a16:creationId xmlns:a16="http://schemas.microsoft.com/office/drawing/2014/main" id="{9C0F00FB-7462-4DA1-9E69-8F997A77A28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21" name="Text Box 17">
          <a:extLst>
            <a:ext uri="{FF2B5EF4-FFF2-40B4-BE49-F238E27FC236}">
              <a16:creationId xmlns:a16="http://schemas.microsoft.com/office/drawing/2014/main" id="{82FD3255-FF89-4A48-9F0D-22146935207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22" name="Text Box 17">
          <a:extLst>
            <a:ext uri="{FF2B5EF4-FFF2-40B4-BE49-F238E27FC236}">
              <a16:creationId xmlns:a16="http://schemas.microsoft.com/office/drawing/2014/main" id="{FA55201C-5DFA-4EFE-932A-C1B1C0BA137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23" name="Text Box 17">
          <a:extLst>
            <a:ext uri="{FF2B5EF4-FFF2-40B4-BE49-F238E27FC236}">
              <a16:creationId xmlns:a16="http://schemas.microsoft.com/office/drawing/2014/main" id="{9A442B31-9E9D-459E-BEE7-A9B85344BC4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24" name="Text Box 17">
          <a:extLst>
            <a:ext uri="{FF2B5EF4-FFF2-40B4-BE49-F238E27FC236}">
              <a16:creationId xmlns:a16="http://schemas.microsoft.com/office/drawing/2014/main" id="{C98B08D5-DF4A-47A5-93E6-6091FF3690A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25" name="Text Box 17">
          <a:extLst>
            <a:ext uri="{FF2B5EF4-FFF2-40B4-BE49-F238E27FC236}">
              <a16:creationId xmlns:a16="http://schemas.microsoft.com/office/drawing/2014/main" id="{0151416D-06C8-4769-9DF5-13B3FC64CAE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26" name="Text Box 17">
          <a:extLst>
            <a:ext uri="{FF2B5EF4-FFF2-40B4-BE49-F238E27FC236}">
              <a16:creationId xmlns:a16="http://schemas.microsoft.com/office/drawing/2014/main" id="{034AA694-F913-4D94-8ACF-832233C652F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27" name="Text Box 17">
          <a:extLst>
            <a:ext uri="{FF2B5EF4-FFF2-40B4-BE49-F238E27FC236}">
              <a16:creationId xmlns:a16="http://schemas.microsoft.com/office/drawing/2014/main" id="{0ADAA962-DB06-461D-B1EA-C5DF4A3C6E2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28" name="Text Box 17">
          <a:extLst>
            <a:ext uri="{FF2B5EF4-FFF2-40B4-BE49-F238E27FC236}">
              <a16:creationId xmlns:a16="http://schemas.microsoft.com/office/drawing/2014/main" id="{91BF6C85-DF87-4F44-B176-44B4B60AC4D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29" name="Text Box 17">
          <a:extLst>
            <a:ext uri="{FF2B5EF4-FFF2-40B4-BE49-F238E27FC236}">
              <a16:creationId xmlns:a16="http://schemas.microsoft.com/office/drawing/2014/main" id="{B660B647-AEAC-4969-8B52-7BEC5266CE3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30" name="Text Box 17">
          <a:extLst>
            <a:ext uri="{FF2B5EF4-FFF2-40B4-BE49-F238E27FC236}">
              <a16:creationId xmlns:a16="http://schemas.microsoft.com/office/drawing/2014/main" id="{F89DA5F5-3B97-4408-BD21-E0E6BAD2D9A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31" name="Text Box 17">
          <a:extLst>
            <a:ext uri="{FF2B5EF4-FFF2-40B4-BE49-F238E27FC236}">
              <a16:creationId xmlns:a16="http://schemas.microsoft.com/office/drawing/2014/main" id="{6D6931DA-4D95-4E32-9CCE-6FAACBBF498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32" name="Text Box 17">
          <a:extLst>
            <a:ext uri="{FF2B5EF4-FFF2-40B4-BE49-F238E27FC236}">
              <a16:creationId xmlns:a16="http://schemas.microsoft.com/office/drawing/2014/main" id="{E705FB1F-ABC3-4E75-BE87-F52C474E377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33" name="Text Box 17">
          <a:extLst>
            <a:ext uri="{FF2B5EF4-FFF2-40B4-BE49-F238E27FC236}">
              <a16:creationId xmlns:a16="http://schemas.microsoft.com/office/drawing/2014/main" id="{3F50DB4D-E9D9-474A-949A-9D244522F4A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34" name="Text Box 17">
          <a:extLst>
            <a:ext uri="{FF2B5EF4-FFF2-40B4-BE49-F238E27FC236}">
              <a16:creationId xmlns:a16="http://schemas.microsoft.com/office/drawing/2014/main" id="{44D24720-D7DB-48E9-8343-8141128E7BE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35" name="Text Box 17">
          <a:extLst>
            <a:ext uri="{FF2B5EF4-FFF2-40B4-BE49-F238E27FC236}">
              <a16:creationId xmlns:a16="http://schemas.microsoft.com/office/drawing/2014/main" id="{CF0F8865-E78B-4E7D-94D6-779274DD504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36" name="Text Box 17">
          <a:extLst>
            <a:ext uri="{FF2B5EF4-FFF2-40B4-BE49-F238E27FC236}">
              <a16:creationId xmlns:a16="http://schemas.microsoft.com/office/drawing/2014/main" id="{AFFE829E-1CC3-4471-8B55-842E8CBA542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37" name="Text Box 17">
          <a:extLst>
            <a:ext uri="{FF2B5EF4-FFF2-40B4-BE49-F238E27FC236}">
              <a16:creationId xmlns:a16="http://schemas.microsoft.com/office/drawing/2014/main" id="{861B0D62-DB1D-4524-801C-DF2846329D8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38" name="Text Box 17">
          <a:extLst>
            <a:ext uri="{FF2B5EF4-FFF2-40B4-BE49-F238E27FC236}">
              <a16:creationId xmlns:a16="http://schemas.microsoft.com/office/drawing/2014/main" id="{9DBC6B8F-1B14-4C81-AC03-D7E419BB60F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39" name="Text Box 17">
          <a:extLst>
            <a:ext uri="{FF2B5EF4-FFF2-40B4-BE49-F238E27FC236}">
              <a16:creationId xmlns:a16="http://schemas.microsoft.com/office/drawing/2014/main" id="{89358F77-B890-4787-8420-6E9CDA21FF4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40" name="Text Box 17">
          <a:extLst>
            <a:ext uri="{FF2B5EF4-FFF2-40B4-BE49-F238E27FC236}">
              <a16:creationId xmlns:a16="http://schemas.microsoft.com/office/drawing/2014/main" id="{4D94A88E-697F-49B0-8914-CB289791168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41" name="Text Box 17">
          <a:extLst>
            <a:ext uri="{FF2B5EF4-FFF2-40B4-BE49-F238E27FC236}">
              <a16:creationId xmlns:a16="http://schemas.microsoft.com/office/drawing/2014/main" id="{2B5864EF-CB1F-4389-8608-0268BDA021A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42" name="Text Box 17">
          <a:extLst>
            <a:ext uri="{FF2B5EF4-FFF2-40B4-BE49-F238E27FC236}">
              <a16:creationId xmlns:a16="http://schemas.microsoft.com/office/drawing/2014/main" id="{0542905B-51CA-4354-954F-54B0F16104B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43" name="Text Box 17">
          <a:extLst>
            <a:ext uri="{FF2B5EF4-FFF2-40B4-BE49-F238E27FC236}">
              <a16:creationId xmlns:a16="http://schemas.microsoft.com/office/drawing/2014/main" id="{CD19329E-484C-4F2F-824F-75C3E1B1D06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44" name="Text Box 17">
          <a:extLst>
            <a:ext uri="{FF2B5EF4-FFF2-40B4-BE49-F238E27FC236}">
              <a16:creationId xmlns:a16="http://schemas.microsoft.com/office/drawing/2014/main" id="{31D7606E-EA60-41D9-AE33-2F1D80900E9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45" name="Text Box 17">
          <a:extLst>
            <a:ext uri="{FF2B5EF4-FFF2-40B4-BE49-F238E27FC236}">
              <a16:creationId xmlns:a16="http://schemas.microsoft.com/office/drawing/2014/main" id="{4BEB3330-D10D-44C8-8BA9-3A93285B1E5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46" name="Text Box 17">
          <a:extLst>
            <a:ext uri="{FF2B5EF4-FFF2-40B4-BE49-F238E27FC236}">
              <a16:creationId xmlns:a16="http://schemas.microsoft.com/office/drawing/2014/main" id="{2C3A60B9-E03A-4460-BB9A-71033A0A1EA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47" name="Text Box 17">
          <a:extLst>
            <a:ext uri="{FF2B5EF4-FFF2-40B4-BE49-F238E27FC236}">
              <a16:creationId xmlns:a16="http://schemas.microsoft.com/office/drawing/2014/main" id="{6FAD4FF9-B9AB-431B-8296-D5A2E78B019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48" name="Text Box 17">
          <a:extLst>
            <a:ext uri="{FF2B5EF4-FFF2-40B4-BE49-F238E27FC236}">
              <a16:creationId xmlns:a16="http://schemas.microsoft.com/office/drawing/2014/main" id="{D1529AB0-FECE-4C22-9CD3-677C34B3146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49" name="Text Box 17">
          <a:extLst>
            <a:ext uri="{FF2B5EF4-FFF2-40B4-BE49-F238E27FC236}">
              <a16:creationId xmlns:a16="http://schemas.microsoft.com/office/drawing/2014/main" id="{F31E620A-CDD4-4C0D-8403-FC3C935EF7B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50" name="Text Box 17">
          <a:extLst>
            <a:ext uri="{FF2B5EF4-FFF2-40B4-BE49-F238E27FC236}">
              <a16:creationId xmlns:a16="http://schemas.microsoft.com/office/drawing/2014/main" id="{68B8BF39-F82A-49C8-8E0C-04DF8222448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51" name="Text Box 17">
          <a:extLst>
            <a:ext uri="{FF2B5EF4-FFF2-40B4-BE49-F238E27FC236}">
              <a16:creationId xmlns:a16="http://schemas.microsoft.com/office/drawing/2014/main" id="{1A6C5489-1A23-465E-976F-5752C6CB776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52" name="Text Box 17">
          <a:extLst>
            <a:ext uri="{FF2B5EF4-FFF2-40B4-BE49-F238E27FC236}">
              <a16:creationId xmlns:a16="http://schemas.microsoft.com/office/drawing/2014/main" id="{B8318739-7DEA-4716-9931-CE195297FE5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53" name="Text Box 17">
          <a:extLst>
            <a:ext uri="{FF2B5EF4-FFF2-40B4-BE49-F238E27FC236}">
              <a16:creationId xmlns:a16="http://schemas.microsoft.com/office/drawing/2014/main" id="{73BA5D92-42E7-47A0-B59F-EA922EC5394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54" name="Text Box 17">
          <a:extLst>
            <a:ext uri="{FF2B5EF4-FFF2-40B4-BE49-F238E27FC236}">
              <a16:creationId xmlns:a16="http://schemas.microsoft.com/office/drawing/2014/main" id="{DE46671B-2641-453D-AD71-B422AF6D4AB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55" name="Text Box 17">
          <a:extLst>
            <a:ext uri="{FF2B5EF4-FFF2-40B4-BE49-F238E27FC236}">
              <a16:creationId xmlns:a16="http://schemas.microsoft.com/office/drawing/2014/main" id="{58BEE401-2D89-4104-9C38-E43D67D194F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56" name="Text Box 17">
          <a:extLst>
            <a:ext uri="{FF2B5EF4-FFF2-40B4-BE49-F238E27FC236}">
              <a16:creationId xmlns:a16="http://schemas.microsoft.com/office/drawing/2014/main" id="{4F598C33-EEF0-4953-9C64-C3F5F2D9F3A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57" name="Text Box 17">
          <a:extLst>
            <a:ext uri="{FF2B5EF4-FFF2-40B4-BE49-F238E27FC236}">
              <a16:creationId xmlns:a16="http://schemas.microsoft.com/office/drawing/2014/main" id="{AA06D6D4-1EA5-4205-A945-FCBDE6564B2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58" name="Text Box 17">
          <a:extLst>
            <a:ext uri="{FF2B5EF4-FFF2-40B4-BE49-F238E27FC236}">
              <a16:creationId xmlns:a16="http://schemas.microsoft.com/office/drawing/2014/main" id="{C3B895D3-1B6C-4E3D-998D-1C541BEF341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59" name="Text Box 17">
          <a:extLst>
            <a:ext uri="{FF2B5EF4-FFF2-40B4-BE49-F238E27FC236}">
              <a16:creationId xmlns:a16="http://schemas.microsoft.com/office/drawing/2014/main" id="{5CE1373E-1137-49B6-A330-51DB71EDE72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60" name="Text Box 17">
          <a:extLst>
            <a:ext uri="{FF2B5EF4-FFF2-40B4-BE49-F238E27FC236}">
              <a16:creationId xmlns:a16="http://schemas.microsoft.com/office/drawing/2014/main" id="{00CD4202-9C05-4A22-9F11-E75D467B2FB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61" name="Text Box 17">
          <a:extLst>
            <a:ext uri="{FF2B5EF4-FFF2-40B4-BE49-F238E27FC236}">
              <a16:creationId xmlns:a16="http://schemas.microsoft.com/office/drawing/2014/main" id="{59DCDB06-B1D1-4B3D-9EB7-2D68D300F37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62" name="Text Box 17">
          <a:extLst>
            <a:ext uri="{FF2B5EF4-FFF2-40B4-BE49-F238E27FC236}">
              <a16:creationId xmlns:a16="http://schemas.microsoft.com/office/drawing/2014/main" id="{AED9CE9A-000C-43F9-806D-D8449807099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63" name="Text Box 17">
          <a:extLst>
            <a:ext uri="{FF2B5EF4-FFF2-40B4-BE49-F238E27FC236}">
              <a16:creationId xmlns:a16="http://schemas.microsoft.com/office/drawing/2014/main" id="{71574601-9746-43E4-BDD9-C0FCAA153EA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64" name="Text Box 17">
          <a:extLst>
            <a:ext uri="{FF2B5EF4-FFF2-40B4-BE49-F238E27FC236}">
              <a16:creationId xmlns:a16="http://schemas.microsoft.com/office/drawing/2014/main" id="{9D07E42A-678E-47A5-9221-F6A5B528F8A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65" name="Text Box 17">
          <a:extLst>
            <a:ext uri="{FF2B5EF4-FFF2-40B4-BE49-F238E27FC236}">
              <a16:creationId xmlns:a16="http://schemas.microsoft.com/office/drawing/2014/main" id="{389546E9-CB47-4D5C-9366-04C2888AAD3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66" name="Text Box 17">
          <a:extLst>
            <a:ext uri="{FF2B5EF4-FFF2-40B4-BE49-F238E27FC236}">
              <a16:creationId xmlns:a16="http://schemas.microsoft.com/office/drawing/2014/main" id="{E3D5B90D-499A-47EA-821A-0774CF110B3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67" name="Text Box 17">
          <a:extLst>
            <a:ext uri="{FF2B5EF4-FFF2-40B4-BE49-F238E27FC236}">
              <a16:creationId xmlns:a16="http://schemas.microsoft.com/office/drawing/2014/main" id="{F587628D-D3BD-45BB-A327-9C56B45F3AA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68" name="Text Box 17">
          <a:extLst>
            <a:ext uri="{FF2B5EF4-FFF2-40B4-BE49-F238E27FC236}">
              <a16:creationId xmlns:a16="http://schemas.microsoft.com/office/drawing/2014/main" id="{FF0644ED-BDB6-406C-87E0-6267010F9CD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69" name="Text Box 17">
          <a:extLst>
            <a:ext uri="{FF2B5EF4-FFF2-40B4-BE49-F238E27FC236}">
              <a16:creationId xmlns:a16="http://schemas.microsoft.com/office/drawing/2014/main" id="{4EF73887-106E-4CC4-934E-AEF21A55E14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70" name="Text Box 17">
          <a:extLst>
            <a:ext uri="{FF2B5EF4-FFF2-40B4-BE49-F238E27FC236}">
              <a16:creationId xmlns:a16="http://schemas.microsoft.com/office/drawing/2014/main" id="{796B4899-04D6-4961-97A2-3FEEF7D6FA3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71" name="Text Box 17">
          <a:extLst>
            <a:ext uri="{FF2B5EF4-FFF2-40B4-BE49-F238E27FC236}">
              <a16:creationId xmlns:a16="http://schemas.microsoft.com/office/drawing/2014/main" id="{20845DB2-2FB9-4C98-896C-166B14901FD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72" name="Text Box 17">
          <a:extLst>
            <a:ext uri="{FF2B5EF4-FFF2-40B4-BE49-F238E27FC236}">
              <a16:creationId xmlns:a16="http://schemas.microsoft.com/office/drawing/2014/main" id="{01E46646-EEC0-44D6-8128-06D3F3D0E21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73" name="Text Box 17">
          <a:extLst>
            <a:ext uri="{FF2B5EF4-FFF2-40B4-BE49-F238E27FC236}">
              <a16:creationId xmlns:a16="http://schemas.microsoft.com/office/drawing/2014/main" id="{498A7950-117B-4309-A1E5-519F899985B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74" name="Text Box 17">
          <a:extLst>
            <a:ext uri="{FF2B5EF4-FFF2-40B4-BE49-F238E27FC236}">
              <a16:creationId xmlns:a16="http://schemas.microsoft.com/office/drawing/2014/main" id="{F139F98A-BE6D-4B59-A1F6-800A0D299E6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75" name="Text Box 17">
          <a:extLst>
            <a:ext uri="{FF2B5EF4-FFF2-40B4-BE49-F238E27FC236}">
              <a16:creationId xmlns:a16="http://schemas.microsoft.com/office/drawing/2014/main" id="{9AB423D7-3957-4876-88BC-B45D4C963CF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76" name="Text Box 17">
          <a:extLst>
            <a:ext uri="{FF2B5EF4-FFF2-40B4-BE49-F238E27FC236}">
              <a16:creationId xmlns:a16="http://schemas.microsoft.com/office/drawing/2014/main" id="{FF014B8D-F8D4-44E7-B054-2C030CEF9A2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77" name="Text Box 17">
          <a:extLst>
            <a:ext uri="{FF2B5EF4-FFF2-40B4-BE49-F238E27FC236}">
              <a16:creationId xmlns:a16="http://schemas.microsoft.com/office/drawing/2014/main" id="{39E3DB5E-32BA-4CBD-9E37-25FA51770FA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78" name="Text Box 17">
          <a:extLst>
            <a:ext uri="{FF2B5EF4-FFF2-40B4-BE49-F238E27FC236}">
              <a16:creationId xmlns:a16="http://schemas.microsoft.com/office/drawing/2014/main" id="{5E600A1D-E5B6-447A-8CA5-F4CF386FA32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79" name="Text Box 17">
          <a:extLst>
            <a:ext uri="{FF2B5EF4-FFF2-40B4-BE49-F238E27FC236}">
              <a16:creationId xmlns:a16="http://schemas.microsoft.com/office/drawing/2014/main" id="{D251EBAB-E486-4749-B591-D0CD76560D6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80" name="Text Box 17">
          <a:extLst>
            <a:ext uri="{FF2B5EF4-FFF2-40B4-BE49-F238E27FC236}">
              <a16:creationId xmlns:a16="http://schemas.microsoft.com/office/drawing/2014/main" id="{E1F734DA-F817-4A43-9886-20D5485D9CA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81" name="Text Box 17">
          <a:extLst>
            <a:ext uri="{FF2B5EF4-FFF2-40B4-BE49-F238E27FC236}">
              <a16:creationId xmlns:a16="http://schemas.microsoft.com/office/drawing/2014/main" id="{D295E0BC-B897-4B01-9F38-01AA3EAA37E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82" name="Text Box 17">
          <a:extLst>
            <a:ext uri="{FF2B5EF4-FFF2-40B4-BE49-F238E27FC236}">
              <a16:creationId xmlns:a16="http://schemas.microsoft.com/office/drawing/2014/main" id="{860E1CE0-AEEE-47D3-9D0B-95282A1A613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83" name="Text Box 17">
          <a:extLst>
            <a:ext uri="{FF2B5EF4-FFF2-40B4-BE49-F238E27FC236}">
              <a16:creationId xmlns:a16="http://schemas.microsoft.com/office/drawing/2014/main" id="{559E25DE-701F-43CB-8741-C61DC4E2413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84" name="Text Box 17">
          <a:extLst>
            <a:ext uri="{FF2B5EF4-FFF2-40B4-BE49-F238E27FC236}">
              <a16:creationId xmlns:a16="http://schemas.microsoft.com/office/drawing/2014/main" id="{3FF6FA4C-9D16-45AA-9EB9-71E09EC56A2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85" name="Text Box 17">
          <a:extLst>
            <a:ext uri="{FF2B5EF4-FFF2-40B4-BE49-F238E27FC236}">
              <a16:creationId xmlns:a16="http://schemas.microsoft.com/office/drawing/2014/main" id="{35BEC5DB-EF67-4249-9001-559596FAFC3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86" name="Text Box 17">
          <a:extLst>
            <a:ext uri="{FF2B5EF4-FFF2-40B4-BE49-F238E27FC236}">
              <a16:creationId xmlns:a16="http://schemas.microsoft.com/office/drawing/2014/main" id="{B73CFAAD-FB19-4C38-BBE0-7BB43083CB4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87" name="Text Box 17">
          <a:extLst>
            <a:ext uri="{FF2B5EF4-FFF2-40B4-BE49-F238E27FC236}">
              <a16:creationId xmlns:a16="http://schemas.microsoft.com/office/drawing/2014/main" id="{1C87CEB8-E971-4CD0-9F1A-FC267511B63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88" name="Text Box 17">
          <a:extLst>
            <a:ext uri="{FF2B5EF4-FFF2-40B4-BE49-F238E27FC236}">
              <a16:creationId xmlns:a16="http://schemas.microsoft.com/office/drawing/2014/main" id="{C27876F3-7519-4332-91B1-FC180C8200B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89" name="Text Box 17">
          <a:extLst>
            <a:ext uri="{FF2B5EF4-FFF2-40B4-BE49-F238E27FC236}">
              <a16:creationId xmlns:a16="http://schemas.microsoft.com/office/drawing/2014/main" id="{30DDAAD5-F28F-4600-97C3-5780E051114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90" name="Text Box 17">
          <a:extLst>
            <a:ext uri="{FF2B5EF4-FFF2-40B4-BE49-F238E27FC236}">
              <a16:creationId xmlns:a16="http://schemas.microsoft.com/office/drawing/2014/main" id="{9795F3C7-4C08-4FB5-9B6A-C45312B2D09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91" name="Text Box 17">
          <a:extLst>
            <a:ext uri="{FF2B5EF4-FFF2-40B4-BE49-F238E27FC236}">
              <a16:creationId xmlns:a16="http://schemas.microsoft.com/office/drawing/2014/main" id="{6946F348-610E-4480-B87C-889D35BB8FB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92" name="Text Box 17">
          <a:extLst>
            <a:ext uri="{FF2B5EF4-FFF2-40B4-BE49-F238E27FC236}">
              <a16:creationId xmlns:a16="http://schemas.microsoft.com/office/drawing/2014/main" id="{5499C92F-AE9D-4EA4-9D7E-7264F23173E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93" name="Text Box 17">
          <a:extLst>
            <a:ext uri="{FF2B5EF4-FFF2-40B4-BE49-F238E27FC236}">
              <a16:creationId xmlns:a16="http://schemas.microsoft.com/office/drawing/2014/main" id="{1B08D197-A12E-429A-AE32-CD040C639B1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94" name="Text Box 17">
          <a:extLst>
            <a:ext uri="{FF2B5EF4-FFF2-40B4-BE49-F238E27FC236}">
              <a16:creationId xmlns:a16="http://schemas.microsoft.com/office/drawing/2014/main" id="{66FDDA59-F307-4389-9BAE-D839DF354B6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95" name="Text Box 17">
          <a:extLst>
            <a:ext uri="{FF2B5EF4-FFF2-40B4-BE49-F238E27FC236}">
              <a16:creationId xmlns:a16="http://schemas.microsoft.com/office/drawing/2014/main" id="{33E41E6B-B9F7-4E9B-8A55-5340AA9662D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96" name="Text Box 17">
          <a:extLst>
            <a:ext uri="{FF2B5EF4-FFF2-40B4-BE49-F238E27FC236}">
              <a16:creationId xmlns:a16="http://schemas.microsoft.com/office/drawing/2014/main" id="{F2612B4B-7E8C-4303-B898-E77A422FDBE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97" name="Text Box 17">
          <a:extLst>
            <a:ext uri="{FF2B5EF4-FFF2-40B4-BE49-F238E27FC236}">
              <a16:creationId xmlns:a16="http://schemas.microsoft.com/office/drawing/2014/main" id="{2F0B97CB-7E9D-4E5D-B127-3655BA83357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98" name="Text Box 17">
          <a:extLst>
            <a:ext uri="{FF2B5EF4-FFF2-40B4-BE49-F238E27FC236}">
              <a16:creationId xmlns:a16="http://schemas.microsoft.com/office/drawing/2014/main" id="{9C3688EE-0A1D-4BFF-B647-C4201C007D3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99" name="Text Box 17">
          <a:extLst>
            <a:ext uri="{FF2B5EF4-FFF2-40B4-BE49-F238E27FC236}">
              <a16:creationId xmlns:a16="http://schemas.microsoft.com/office/drawing/2014/main" id="{6A19C727-501C-4EBF-B084-E5DB780FE8F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00" name="Text Box 17">
          <a:extLst>
            <a:ext uri="{FF2B5EF4-FFF2-40B4-BE49-F238E27FC236}">
              <a16:creationId xmlns:a16="http://schemas.microsoft.com/office/drawing/2014/main" id="{FEEF4DE0-2E93-4C20-AC64-E0F2D6B9222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01" name="Text Box 17">
          <a:extLst>
            <a:ext uri="{FF2B5EF4-FFF2-40B4-BE49-F238E27FC236}">
              <a16:creationId xmlns:a16="http://schemas.microsoft.com/office/drawing/2014/main" id="{22FD520E-6F31-4B96-9094-C5D514DCC5A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02" name="Text Box 17">
          <a:extLst>
            <a:ext uri="{FF2B5EF4-FFF2-40B4-BE49-F238E27FC236}">
              <a16:creationId xmlns:a16="http://schemas.microsoft.com/office/drawing/2014/main" id="{A62AA7B7-4BC9-4379-A4AE-AE9BC527B89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03" name="Text Box 17">
          <a:extLst>
            <a:ext uri="{FF2B5EF4-FFF2-40B4-BE49-F238E27FC236}">
              <a16:creationId xmlns:a16="http://schemas.microsoft.com/office/drawing/2014/main" id="{7C87C87D-C861-42F9-B68E-7F8B9B68B9C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04" name="Text Box 17">
          <a:extLst>
            <a:ext uri="{FF2B5EF4-FFF2-40B4-BE49-F238E27FC236}">
              <a16:creationId xmlns:a16="http://schemas.microsoft.com/office/drawing/2014/main" id="{D60D44C2-3336-44B6-8FEA-4EA79741D2A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05" name="Text Box 17">
          <a:extLst>
            <a:ext uri="{FF2B5EF4-FFF2-40B4-BE49-F238E27FC236}">
              <a16:creationId xmlns:a16="http://schemas.microsoft.com/office/drawing/2014/main" id="{6025E8D6-1DF2-4109-AE23-32151FA9742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06" name="Text Box 17">
          <a:extLst>
            <a:ext uri="{FF2B5EF4-FFF2-40B4-BE49-F238E27FC236}">
              <a16:creationId xmlns:a16="http://schemas.microsoft.com/office/drawing/2014/main" id="{7A5B9326-A95A-4E87-A8F7-65A903641F6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07" name="Text Box 17">
          <a:extLst>
            <a:ext uri="{FF2B5EF4-FFF2-40B4-BE49-F238E27FC236}">
              <a16:creationId xmlns:a16="http://schemas.microsoft.com/office/drawing/2014/main" id="{4DF24564-B833-4A2C-94E6-0C64E021E41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08" name="Text Box 17">
          <a:extLst>
            <a:ext uri="{FF2B5EF4-FFF2-40B4-BE49-F238E27FC236}">
              <a16:creationId xmlns:a16="http://schemas.microsoft.com/office/drawing/2014/main" id="{194BAA0E-A5A8-4CD8-8FF9-FBA68B1C2AF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09" name="Text Box 17">
          <a:extLst>
            <a:ext uri="{FF2B5EF4-FFF2-40B4-BE49-F238E27FC236}">
              <a16:creationId xmlns:a16="http://schemas.microsoft.com/office/drawing/2014/main" id="{281B4D0B-0995-44FF-9F4D-33647B2B444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10" name="Text Box 17">
          <a:extLst>
            <a:ext uri="{FF2B5EF4-FFF2-40B4-BE49-F238E27FC236}">
              <a16:creationId xmlns:a16="http://schemas.microsoft.com/office/drawing/2014/main" id="{B0575615-7BA7-436D-A4C0-8E9EDBA9983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11" name="Text Box 17">
          <a:extLst>
            <a:ext uri="{FF2B5EF4-FFF2-40B4-BE49-F238E27FC236}">
              <a16:creationId xmlns:a16="http://schemas.microsoft.com/office/drawing/2014/main" id="{BB5112DA-732F-4710-B2EA-24A4EC77458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12" name="Text Box 17">
          <a:extLst>
            <a:ext uri="{FF2B5EF4-FFF2-40B4-BE49-F238E27FC236}">
              <a16:creationId xmlns:a16="http://schemas.microsoft.com/office/drawing/2014/main" id="{4A3DF239-B52E-47B5-96CB-5DECC41594D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008" name="Text Box 17">
          <a:extLst>
            <a:ext uri="{FF2B5EF4-FFF2-40B4-BE49-F238E27FC236}">
              <a16:creationId xmlns:a16="http://schemas.microsoft.com/office/drawing/2014/main" id="{8B37E7ED-BC01-4FEC-AF0E-225507FF4826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11" name="Text Box 17">
          <a:extLst>
            <a:ext uri="{FF2B5EF4-FFF2-40B4-BE49-F238E27FC236}">
              <a16:creationId xmlns:a16="http://schemas.microsoft.com/office/drawing/2014/main" id="{9000C0E0-BFC9-477E-8C76-7DC1A5FC666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12" name="Text Box 17">
          <a:extLst>
            <a:ext uri="{FF2B5EF4-FFF2-40B4-BE49-F238E27FC236}">
              <a16:creationId xmlns:a16="http://schemas.microsoft.com/office/drawing/2014/main" id="{D8753967-92E6-47B5-AEE4-27D52085610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13" name="Text Box 17">
          <a:extLst>
            <a:ext uri="{FF2B5EF4-FFF2-40B4-BE49-F238E27FC236}">
              <a16:creationId xmlns:a16="http://schemas.microsoft.com/office/drawing/2014/main" id="{35E9A5D1-E7CC-4F66-8CFC-CA79CC0CB77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14" name="Text Box 17">
          <a:extLst>
            <a:ext uri="{FF2B5EF4-FFF2-40B4-BE49-F238E27FC236}">
              <a16:creationId xmlns:a16="http://schemas.microsoft.com/office/drawing/2014/main" id="{C68A8F0C-8AD4-4832-9CAB-C51BD220E51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15" name="Text Box 17">
          <a:extLst>
            <a:ext uri="{FF2B5EF4-FFF2-40B4-BE49-F238E27FC236}">
              <a16:creationId xmlns:a16="http://schemas.microsoft.com/office/drawing/2014/main" id="{3E1CF303-8A29-4060-A668-9193F74EBA0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16" name="Text Box 17">
          <a:extLst>
            <a:ext uri="{FF2B5EF4-FFF2-40B4-BE49-F238E27FC236}">
              <a16:creationId xmlns:a16="http://schemas.microsoft.com/office/drawing/2014/main" id="{240B2639-4925-4172-BF0D-3E7F397E308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17" name="Text Box 17">
          <a:extLst>
            <a:ext uri="{FF2B5EF4-FFF2-40B4-BE49-F238E27FC236}">
              <a16:creationId xmlns:a16="http://schemas.microsoft.com/office/drawing/2014/main" id="{8AFAE69E-6A2A-42C4-8E05-BF3F0F44B11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18" name="Text Box 17">
          <a:extLst>
            <a:ext uri="{FF2B5EF4-FFF2-40B4-BE49-F238E27FC236}">
              <a16:creationId xmlns:a16="http://schemas.microsoft.com/office/drawing/2014/main" id="{2DB31146-EBD3-454B-9485-27BFF7BF6CB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19" name="Text Box 17">
          <a:extLst>
            <a:ext uri="{FF2B5EF4-FFF2-40B4-BE49-F238E27FC236}">
              <a16:creationId xmlns:a16="http://schemas.microsoft.com/office/drawing/2014/main" id="{8D7F77B9-B785-4748-98D7-9260561070C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20" name="Text Box 17">
          <a:extLst>
            <a:ext uri="{FF2B5EF4-FFF2-40B4-BE49-F238E27FC236}">
              <a16:creationId xmlns:a16="http://schemas.microsoft.com/office/drawing/2014/main" id="{50086C24-119D-4916-B322-1C7E842B20B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21" name="Text Box 17">
          <a:extLst>
            <a:ext uri="{FF2B5EF4-FFF2-40B4-BE49-F238E27FC236}">
              <a16:creationId xmlns:a16="http://schemas.microsoft.com/office/drawing/2014/main" id="{BDEF74F6-E915-48B6-9AA1-D6E57BC1316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22" name="Text Box 17">
          <a:extLst>
            <a:ext uri="{FF2B5EF4-FFF2-40B4-BE49-F238E27FC236}">
              <a16:creationId xmlns:a16="http://schemas.microsoft.com/office/drawing/2014/main" id="{B896B025-3CCF-44B6-878D-C6C35DD30D9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23" name="Text Box 17">
          <a:extLst>
            <a:ext uri="{FF2B5EF4-FFF2-40B4-BE49-F238E27FC236}">
              <a16:creationId xmlns:a16="http://schemas.microsoft.com/office/drawing/2014/main" id="{C31C8261-695E-4D0A-9B5D-F28273FE0C1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24" name="Text Box 17">
          <a:extLst>
            <a:ext uri="{FF2B5EF4-FFF2-40B4-BE49-F238E27FC236}">
              <a16:creationId xmlns:a16="http://schemas.microsoft.com/office/drawing/2014/main" id="{57907504-024D-4E8C-872F-91404922415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25" name="Text Box 17">
          <a:extLst>
            <a:ext uri="{FF2B5EF4-FFF2-40B4-BE49-F238E27FC236}">
              <a16:creationId xmlns:a16="http://schemas.microsoft.com/office/drawing/2014/main" id="{C7519977-EF91-403F-9FAF-4944083DB06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26" name="Text Box 17">
          <a:extLst>
            <a:ext uri="{FF2B5EF4-FFF2-40B4-BE49-F238E27FC236}">
              <a16:creationId xmlns:a16="http://schemas.microsoft.com/office/drawing/2014/main" id="{810FA824-3C19-4F55-A367-189CD54AE6F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BC0E7D56-2876-4550-8EA4-F03259D8FEA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28" name="Text Box 17">
          <a:extLst>
            <a:ext uri="{FF2B5EF4-FFF2-40B4-BE49-F238E27FC236}">
              <a16:creationId xmlns:a16="http://schemas.microsoft.com/office/drawing/2014/main" id="{517D2EB2-D828-4DD4-89D4-8FCD329A81C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29" name="Text Box 17">
          <a:extLst>
            <a:ext uri="{FF2B5EF4-FFF2-40B4-BE49-F238E27FC236}">
              <a16:creationId xmlns:a16="http://schemas.microsoft.com/office/drawing/2014/main" id="{D9141DFC-0D57-43A2-84E5-73A3DBEA54A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30" name="Text Box 17">
          <a:extLst>
            <a:ext uri="{FF2B5EF4-FFF2-40B4-BE49-F238E27FC236}">
              <a16:creationId xmlns:a16="http://schemas.microsoft.com/office/drawing/2014/main" id="{1BF2E4BE-74ED-46E3-879E-4743E90FF42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31" name="Text Box 17">
          <a:extLst>
            <a:ext uri="{FF2B5EF4-FFF2-40B4-BE49-F238E27FC236}">
              <a16:creationId xmlns:a16="http://schemas.microsoft.com/office/drawing/2014/main" id="{CF5C3AA4-76E0-48F3-BB00-FA922D2120A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32" name="Text Box 17">
          <a:extLst>
            <a:ext uri="{FF2B5EF4-FFF2-40B4-BE49-F238E27FC236}">
              <a16:creationId xmlns:a16="http://schemas.microsoft.com/office/drawing/2014/main" id="{92D3F122-5E00-46ED-B040-D344625CA45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33" name="Text Box 17">
          <a:extLst>
            <a:ext uri="{FF2B5EF4-FFF2-40B4-BE49-F238E27FC236}">
              <a16:creationId xmlns:a16="http://schemas.microsoft.com/office/drawing/2014/main" id="{527EB62E-D6E6-440D-81FC-ECBDC28CB4A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34" name="Text Box 17">
          <a:extLst>
            <a:ext uri="{FF2B5EF4-FFF2-40B4-BE49-F238E27FC236}">
              <a16:creationId xmlns:a16="http://schemas.microsoft.com/office/drawing/2014/main" id="{4D142E21-ED83-4433-820E-AC96DC6B5CB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35" name="Text Box 17">
          <a:extLst>
            <a:ext uri="{FF2B5EF4-FFF2-40B4-BE49-F238E27FC236}">
              <a16:creationId xmlns:a16="http://schemas.microsoft.com/office/drawing/2014/main" id="{297A7243-E662-45DF-8A6A-E7ABFBDEB1F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36" name="Text Box 17">
          <a:extLst>
            <a:ext uri="{FF2B5EF4-FFF2-40B4-BE49-F238E27FC236}">
              <a16:creationId xmlns:a16="http://schemas.microsoft.com/office/drawing/2014/main" id="{F84F8E3C-A323-49B7-A0E7-8EB7C9371A7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37" name="Text Box 17">
          <a:extLst>
            <a:ext uri="{FF2B5EF4-FFF2-40B4-BE49-F238E27FC236}">
              <a16:creationId xmlns:a16="http://schemas.microsoft.com/office/drawing/2014/main" id="{DD038B24-263B-4E48-883F-82764EE6341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38" name="Text Box 17">
          <a:extLst>
            <a:ext uri="{FF2B5EF4-FFF2-40B4-BE49-F238E27FC236}">
              <a16:creationId xmlns:a16="http://schemas.microsoft.com/office/drawing/2014/main" id="{04E15A62-F200-4CC2-9BFB-CABE25EE2A2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39" name="Text Box 17">
          <a:extLst>
            <a:ext uri="{FF2B5EF4-FFF2-40B4-BE49-F238E27FC236}">
              <a16:creationId xmlns:a16="http://schemas.microsoft.com/office/drawing/2014/main" id="{6802C7D0-B391-4FC4-B7D5-7DA6C2CE3A8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40" name="Text Box 17">
          <a:extLst>
            <a:ext uri="{FF2B5EF4-FFF2-40B4-BE49-F238E27FC236}">
              <a16:creationId xmlns:a16="http://schemas.microsoft.com/office/drawing/2014/main" id="{22E093BE-1A1B-47C2-A84A-CC8D2603006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41" name="Text Box 17">
          <a:extLst>
            <a:ext uri="{FF2B5EF4-FFF2-40B4-BE49-F238E27FC236}">
              <a16:creationId xmlns:a16="http://schemas.microsoft.com/office/drawing/2014/main" id="{9A91D86C-04CA-4D0A-933B-A01D2183B5B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42" name="Text Box 17">
          <a:extLst>
            <a:ext uri="{FF2B5EF4-FFF2-40B4-BE49-F238E27FC236}">
              <a16:creationId xmlns:a16="http://schemas.microsoft.com/office/drawing/2014/main" id="{6DF664FE-CECB-4EB5-9796-2627EE65AD1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43" name="Text Box 17">
          <a:extLst>
            <a:ext uri="{FF2B5EF4-FFF2-40B4-BE49-F238E27FC236}">
              <a16:creationId xmlns:a16="http://schemas.microsoft.com/office/drawing/2014/main" id="{ABEB34AF-6AA6-40BF-921F-1B87B03B2F2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44" name="Text Box 17">
          <a:extLst>
            <a:ext uri="{FF2B5EF4-FFF2-40B4-BE49-F238E27FC236}">
              <a16:creationId xmlns:a16="http://schemas.microsoft.com/office/drawing/2014/main" id="{BF9EB854-31A4-477E-AB71-7C740CDD62D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45" name="Text Box 17">
          <a:extLst>
            <a:ext uri="{FF2B5EF4-FFF2-40B4-BE49-F238E27FC236}">
              <a16:creationId xmlns:a16="http://schemas.microsoft.com/office/drawing/2014/main" id="{4C7EA25A-7F57-4A39-9A0D-E50A608735D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46" name="Text Box 17">
          <a:extLst>
            <a:ext uri="{FF2B5EF4-FFF2-40B4-BE49-F238E27FC236}">
              <a16:creationId xmlns:a16="http://schemas.microsoft.com/office/drawing/2014/main" id="{BEE659A1-7141-49D8-8143-64E7B202793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47" name="Text Box 17">
          <a:extLst>
            <a:ext uri="{FF2B5EF4-FFF2-40B4-BE49-F238E27FC236}">
              <a16:creationId xmlns:a16="http://schemas.microsoft.com/office/drawing/2014/main" id="{843C82B6-2BCE-4B0B-BEA2-FE36A4F3042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48" name="Text Box 17">
          <a:extLst>
            <a:ext uri="{FF2B5EF4-FFF2-40B4-BE49-F238E27FC236}">
              <a16:creationId xmlns:a16="http://schemas.microsoft.com/office/drawing/2014/main" id="{B35C8ED9-6D8B-4AFE-8299-D7A2162F520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49" name="Text Box 17">
          <a:extLst>
            <a:ext uri="{FF2B5EF4-FFF2-40B4-BE49-F238E27FC236}">
              <a16:creationId xmlns:a16="http://schemas.microsoft.com/office/drawing/2014/main" id="{7D7DB093-D449-4D81-8841-A3156F20028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50" name="Text Box 17">
          <a:extLst>
            <a:ext uri="{FF2B5EF4-FFF2-40B4-BE49-F238E27FC236}">
              <a16:creationId xmlns:a16="http://schemas.microsoft.com/office/drawing/2014/main" id="{18C9DEAC-56C3-4D5C-A672-C66A1740CF2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51" name="Text Box 17">
          <a:extLst>
            <a:ext uri="{FF2B5EF4-FFF2-40B4-BE49-F238E27FC236}">
              <a16:creationId xmlns:a16="http://schemas.microsoft.com/office/drawing/2014/main" id="{523241FE-5EB2-465F-BAB2-F15969E1587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52" name="Text Box 17">
          <a:extLst>
            <a:ext uri="{FF2B5EF4-FFF2-40B4-BE49-F238E27FC236}">
              <a16:creationId xmlns:a16="http://schemas.microsoft.com/office/drawing/2014/main" id="{E174E13E-B952-420D-AD92-828A88EBE00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53" name="Text Box 17">
          <a:extLst>
            <a:ext uri="{FF2B5EF4-FFF2-40B4-BE49-F238E27FC236}">
              <a16:creationId xmlns:a16="http://schemas.microsoft.com/office/drawing/2014/main" id="{33109006-C24B-436F-B840-8B372306A96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54" name="Text Box 17">
          <a:extLst>
            <a:ext uri="{FF2B5EF4-FFF2-40B4-BE49-F238E27FC236}">
              <a16:creationId xmlns:a16="http://schemas.microsoft.com/office/drawing/2014/main" id="{CE02B0C1-A97A-4F83-B5F2-783674E3BC6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55" name="Text Box 17">
          <a:extLst>
            <a:ext uri="{FF2B5EF4-FFF2-40B4-BE49-F238E27FC236}">
              <a16:creationId xmlns:a16="http://schemas.microsoft.com/office/drawing/2014/main" id="{EFB0A887-6D51-4302-8D13-8B7ED7DACB7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56" name="Text Box 17">
          <a:extLst>
            <a:ext uri="{FF2B5EF4-FFF2-40B4-BE49-F238E27FC236}">
              <a16:creationId xmlns:a16="http://schemas.microsoft.com/office/drawing/2014/main" id="{61EA0A7F-38D6-4C02-9B86-097666872AE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57" name="Text Box 17">
          <a:extLst>
            <a:ext uri="{FF2B5EF4-FFF2-40B4-BE49-F238E27FC236}">
              <a16:creationId xmlns:a16="http://schemas.microsoft.com/office/drawing/2014/main" id="{C4BC7155-82FF-453D-ADAF-4E364C4B218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58" name="Text Box 17">
          <a:extLst>
            <a:ext uri="{FF2B5EF4-FFF2-40B4-BE49-F238E27FC236}">
              <a16:creationId xmlns:a16="http://schemas.microsoft.com/office/drawing/2014/main" id="{73447849-0C41-45A9-965D-CC4742A3903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59" name="Text Box 17">
          <a:extLst>
            <a:ext uri="{FF2B5EF4-FFF2-40B4-BE49-F238E27FC236}">
              <a16:creationId xmlns:a16="http://schemas.microsoft.com/office/drawing/2014/main" id="{F314DDD2-38A7-4E79-9476-80EC80D7436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60" name="Text Box 17">
          <a:extLst>
            <a:ext uri="{FF2B5EF4-FFF2-40B4-BE49-F238E27FC236}">
              <a16:creationId xmlns:a16="http://schemas.microsoft.com/office/drawing/2014/main" id="{D42FA515-9704-45D4-AD11-1F71E57B763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61" name="Text Box 17">
          <a:extLst>
            <a:ext uri="{FF2B5EF4-FFF2-40B4-BE49-F238E27FC236}">
              <a16:creationId xmlns:a16="http://schemas.microsoft.com/office/drawing/2014/main" id="{860FA471-F4F0-4D53-92F0-BE0204CF0F9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62" name="Text Box 17">
          <a:extLst>
            <a:ext uri="{FF2B5EF4-FFF2-40B4-BE49-F238E27FC236}">
              <a16:creationId xmlns:a16="http://schemas.microsoft.com/office/drawing/2014/main" id="{9A52A358-A39B-411F-B56F-B34550248E1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63" name="Text Box 17">
          <a:extLst>
            <a:ext uri="{FF2B5EF4-FFF2-40B4-BE49-F238E27FC236}">
              <a16:creationId xmlns:a16="http://schemas.microsoft.com/office/drawing/2014/main" id="{88D5CAF1-C6C2-4684-A46A-6E30F473F76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64" name="Text Box 17">
          <a:extLst>
            <a:ext uri="{FF2B5EF4-FFF2-40B4-BE49-F238E27FC236}">
              <a16:creationId xmlns:a16="http://schemas.microsoft.com/office/drawing/2014/main" id="{E18FF06E-1945-4D29-B741-83D322B5430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65" name="Text Box 17">
          <a:extLst>
            <a:ext uri="{FF2B5EF4-FFF2-40B4-BE49-F238E27FC236}">
              <a16:creationId xmlns:a16="http://schemas.microsoft.com/office/drawing/2014/main" id="{98E67DB5-7D16-4939-9820-C51950A23B4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66" name="Text Box 17">
          <a:extLst>
            <a:ext uri="{FF2B5EF4-FFF2-40B4-BE49-F238E27FC236}">
              <a16:creationId xmlns:a16="http://schemas.microsoft.com/office/drawing/2014/main" id="{752618AD-7EDE-418D-BCFB-191662B1CB2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67" name="Text Box 17">
          <a:extLst>
            <a:ext uri="{FF2B5EF4-FFF2-40B4-BE49-F238E27FC236}">
              <a16:creationId xmlns:a16="http://schemas.microsoft.com/office/drawing/2014/main" id="{8EC8E1F1-D002-436B-A7E3-C957C2B6A1A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68" name="Text Box 17">
          <a:extLst>
            <a:ext uri="{FF2B5EF4-FFF2-40B4-BE49-F238E27FC236}">
              <a16:creationId xmlns:a16="http://schemas.microsoft.com/office/drawing/2014/main" id="{5436AE29-21AC-4824-8DDF-2807D7D0F28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69" name="Text Box 17">
          <a:extLst>
            <a:ext uri="{FF2B5EF4-FFF2-40B4-BE49-F238E27FC236}">
              <a16:creationId xmlns:a16="http://schemas.microsoft.com/office/drawing/2014/main" id="{8DD024CB-2D9E-41DC-A93F-6F0D68B52BA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70" name="Text Box 17">
          <a:extLst>
            <a:ext uri="{FF2B5EF4-FFF2-40B4-BE49-F238E27FC236}">
              <a16:creationId xmlns:a16="http://schemas.microsoft.com/office/drawing/2014/main" id="{4C53C457-7877-43F4-9288-6EB9EFC2418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71" name="Text Box 17">
          <a:extLst>
            <a:ext uri="{FF2B5EF4-FFF2-40B4-BE49-F238E27FC236}">
              <a16:creationId xmlns:a16="http://schemas.microsoft.com/office/drawing/2014/main" id="{FF770CE8-92D4-4028-A31B-67C6BDDB6E1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72" name="Text Box 17">
          <a:extLst>
            <a:ext uri="{FF2B5EF4-FFF2-40B4-BE49-F238E27FC236}">
              <a16:creationId xmlns:a16="http://schemas.microsoft.com/office/drawing/2014/main" id="{66FB6DCF-62F5-4D2F-A789-E8856FE8AA6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73" name="Text Box 17">
          <a:extLst>
            <a:ext uri="{FF2B5EF4-FFF2-40B4-BE49-F238E27FC236}">
              <a16:creationId xmlns:a16="http://schemas.microsoft.com/office/drawing/2014/main" id="{24E0B85E-584A-4496-A323-71924148095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74" name="Text Box 17">
          <a:extLst>
            <a:ext uri="{FF2B5EF4-FFF2-40B4-BE49-F238E27FC236}">
              <a16:creationId xmlns:a16="http://schemas.microsoft.com/office/drawing/2014/main" id="{6942C380-42B5-4F62-92C6-BEA4DC17770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75" name="Text Box 17">
          <a:extLst>
            <a:ext uri="{FF2B5EF4-FFF2-40B4-BE49-F238E27FC236}">
              <a16:creationId xmlns:a16="http://schemas.microsoft.com/office/drawing/2014/main" id="{0B489DB6-0A90-4BDA-BB86-A3FB608039E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76" name="Text Box 17">
          <a:extLst>
            <a:ext uri="{FF2B5EF4-FFF2-40B4-BE49-F238E27FC236}">
              <a16:creationId xmlns:a16="http://schemas.microsoft.com/office/drawing/2014/main" id="{9653DEAA-D3EC-420A-9867-169396D7F68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77" name="Text Box 17">
          <a:extLst>
            <a:ext uri="{FF2B5EF4-FFF2-40B4-BE49-F238E27FC236}">
              <a16:creationId xmlns:a16="http://schemas.microsoft.com/office/drawing/2014/main" id="{AF9B1DEC-3BC6-4120-9539-BA6D06DF949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78" name="Text Box 17">
          <a:extLst>
            <a:ext uri="{FF2B5EF4-FFF2-40B4-BE49-F238E27FC236}">
              <a16:creationId xmlns:a16="http://schemas.microsoft.com/office/drawing/2014/main" id="{D9F34702-4269-4F4F-ADF8-D416416D12E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79" name="Text Box 17">
          <a:extLst>
            <a:ext uri="{FF2B5EF4-FFF2-40B4-BE49-F238E27FC236}">
              <a16:creationId xmlns:a16="http://schemas.microsoft.com/office/drawing/2014/main" id="{2755576A-CAE5-44D2-B7C5-E8D65CAEC33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80" name="Text Box 17">
          <a:extLst>
            <a:ext uri="{FF2B5EF4-FFF2-40B4-BE49-F238E27FC236}">
              <a16:creationId xmlns:a16="http://schemas.microsoft.com/office/drawing/2014/main" id="{5736930B-90D7-43D7-BA55-CB024179489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81" name="Text Box 17">
          <a:extLst>
            <a:ext uri="{FF2B5EF4-FFF2-40B4-BE49-F238E27FC236}">
              <a16:creationId xmlns:a16="http://schemas.microsoft.com/office/drawing/2014/main" id="{2A8734F1-E8A9-4ED2-82A6-B746FBF6A5B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82" name="Text Box 17">
          <a:extLst>
            <a:ext uri="{FF2B5EF4-FFF2-40B4-BE49-F238E27FC236}">
              <a16:creationId xmlns:a16="http://schemas.microsoft.com/office/drawing/2014/main" id="{BA98C9B0-2B29-4474-9ADE-1A65E174501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83" name="Text Box 17">
          <a:extLst>
            <a:ext uri="{FF2B5EF4-FFF2-40B4-BE49-F238E27FC236}">
              <a16:creationId xmlns:a16="http://schemas.microsoft.com/office/drawing/2014/main" id="{E696AC8D-D90D-45C2-B4A0-C77474D4E49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84" name="Text Box 17">
          <a:extLst>
            <a:ext uri="{FF2B5EF4-FFF2-40B4-BE49-F238E27FC236}">
              <a16:creationId xmlns:a16="http://schemas.microsoft.com/office/drawing/2014/main" id="{7A7A341C-5333-4D2C-BC3A-B1469A406E4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85" name="Text Box 17">
          <a:extLst>
            <a:ext uri="{FF2B5EF4-FFF2-40B4-BE49-F238E27FC236}">
              <a16:creationId xmlns:a16="http://schemas.microsoft.com/office/drawing/2014/main" id="{1789E477-1F4D-43ED-AD3A-3AA33382070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86" name="Text Box 17">
          <a:extLst>
            <a:ext uri="{FF2B5EF4-FFF2-40B4-BE49-F238E27FC236}">
              <a16:creationId xmlns:a16="http://schemas.microsoft.com/office/drawing/2014/main" id="{778ABD2A-FF8D-46AC-9C83-EE36AE3A59C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87" name="Text Box 17">
          <a:extLst>
            <a:ext uri="{FF2B5EF4-FFF2-40B4-BE49-F238E27FC236}">
              <a16:creationId xmlns:a16="http://schemas.microsoft.com/office/drawing/2014/main" id="{C18A236E-4D39-47FC-AE1A-4E72FF120E0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88" name="Text Box 17">
          <a:extLst>
            <a:ext uri="{FF2B5EF4-FFF2-40B4-BE49-F238E27FC236}">
              <a16:creationId xmlns:a16="http://schemas.microsoft.com/office/drawing/2014/main" id="{A4EE3FD5-8846-41DE-87AA-C7B551E211C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89" name="Text Box 17">
          <a:extLst>
            <a:ext uri="{FF2B5EF4-FFF2-40B4-BE49-F238E27FC236}">
              <a16:creationId xmlns:a16="http://schemas.microsoft.com/office/drawing/2014/main" id="{6F84F6D8-A80D-4FF2-92ED-3259BC60B35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90" name="Text Box 17">
          <a:extLst>
            <a:ext uri="{FF2B5EF4-FFF2-40B4-BE49-F238E27FC236}">
              <a16:creationId xmlns:a16="http://schemas.microsoft.com/office/drawing/2014/main" id="{D8C28967-DA4E-4413-B6E5-FECF14C560F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91" name="Text Box 17">
          <a:extLst>
            <a:ext uri="{FF2B5EF4-FFF2-40B4-BE49-F238E27FC236}">
              <a16:creationId xmlns:a16="http://schemas.microsoft.com/office/drawing/2014/main" id="{487DF037-AE4F-4089-A30F-8D47DD39B69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92" name="Text Box 17">
          <a:extLst>
            <a:ext uri="{FF2B5EF4-FFF2-40B4-BE49-F238E27FC236}">
              <a16:creationId xmlns:a16="http://schemas.microsoft.com/office/drawing/2014/main" id="{BA3946CE-5A98-44BE-8BD2-373F4C440A0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93" name="Text Box 17">
          <a:extLst>
            <a:ext uri="{FF2B5EF4-FFF2-40B4-BE49-F238E27FC236}">
              <a16:creationId xmlns:a16="http://schemas.microsoft.com/office/drawing/2014/main" id="{E8B8EF27-D67E-46D9-ABCA-706F6C95500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94" name="Text Box 17">
          <a:extLst>
            <a:ext uri="{FF2B5EF4-FFF2-40B4-BE49-F238E27FC236}">
              <a16:creationId xmlns:a16="http://schemas.microsoft.com/office/drawing/2014/main" id="{5E8BC7F3-3127-4E29-91E6-FF8F1F327DE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1095" name="Text Box 17">
          <a:extLst>
            <a:ext uri="{FF2B5EF4-FFF2-40B4-BE49-F238E27FC236}">
              <a16:creationId xmlns:a16="http://schemas.microsoft.com/office/drawing/2014/main" id="{D4A5BFAE-6681-4B53-93F5-81CE5FC2BE5A}"/>
            </a:ext>
          </a:extLst>
        </xdr:cNvPr>
        <xdr:cNvSpPr txBox="1">
          <a:spLocks noChangeArrowheads="1"/>
        </xdr:cNvSpPr>
      </xdr:nvSpPr>
      <xdr:spPr bwMode="auto">
        <a:xfrm>
          <a:off x="4134030" y="7692241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254</a:t>
          </a: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1096" name="Line 20">
          <a:extLst>
            <a:ext uri="{FF2B5EF4-FFF2-40B4-BE49-F238E27FC236}">
              <a16:creationId xmlns:a16="http://schemas.microsoft.com/office/drawing/2014/main" id="{E4E04EE5-86D4-4648-800D-BB1FEBA03DDA}"/>
            </a:ext>
          </a:extLst>
        </xdr:cNvPr>
        <xdr:cNvSpPr>
          <a:spLocks noChangeShapeType="1"/>
        </xdr:cNvSpPr>
      </xdr:nvSpPr>
      <xdr:spPr bwMode="auto">
        <a:xfrm rot="10800000">
          <a:off x="3199311" y="7601494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1097" name="Text Box 17">
          <a:extLst>
            <a:ext uri="{FF2B5EF4-FFF2-40B4-BE49-F238E27FC236}">
              <a16:creationId xmlns:a16="http://schemas.microsoft.com/office/drawing/2014/main" id="{022A839E-764B-4271-8091-0193E8EF2760}"/>
            </a:ext>
          </a:extLst>
        </xdr:cNvPr>
        <xdr:cNvSpPr txBox="1">
          <a:spLocks noChangeArrowheads="1"/>
        </xdr:cNvSpPr>
      </xdr:nvSpPr>
      <xdr:spPr bwMode="auto">
        <a:xfrm>
          <a:off x="6055424" y="7484423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3973286</xdr:colOff>
      <xdr:row>13</xdr:row>
      <xdr:rowOff>152400</xdr:rowOff>
    </xdr:from>
    <xdr:to>
      <xdr:col>5</xdr:col>
      <xdr:colOff>3973286</xdr:colOff>
      <xdr:row>13</xdr:row>
      <xdr:rowOff>609600</xdr:rowOff>
    </xdr:to>
    <xdr:cxnSp macro="">
      <xdr:nvCxnSpPr>
        <xdr:cNvPr id="1098" name="Straight Connector 55">
          <a:extLst>
            <a:ext uri="{FF2B5EF4-FFF2-40B4-BE49-F238E27FC236}">
              <a16:creationId xmlns:a16="http://schemas.microsoft.com/office/drawing/2014/main" id="{BAE6650F-1BE8-4DA6-861F-188297410FAC}"/>
            </a:ext>
          </a:extLst>
        </xdr:cNvPr>
        <xdr:cNvCxnSpPr>
          <a:cxnSpLocks noChangeShapeType="1"/>
        </xdr:cNvCxnSpPr>
      </xdr:nvCxnSpPr>
      <xdr:spPr bwMode="auto">
        <a:xfrm>
          <a:off x="5595257" y="760911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4016828</xdr:colOff>
      <xdr:row>13</xdr:row>
      <xdr:rowOff>250372</xdr:rowOff>
    </xdr:from>
    <xdr:to>
      <xdr:col>5</xdr:col>
      <xdr:colOff>4413068</xdr:colOff>
      <xdr:row>13</xdr:row>
      <xdr:rowOff>552741</xdr:rowOff>
    </xdr:to>
    <xdr:sp macro="" textlink="">
      <xdr:nvSpPr>
        <xdr:cNvPr id="1099" name="Text Box 17">
          <a:extLst>
            <a:ext uri="{FF2B5EF4-FFF2-40B4-BE49-F238E27FC236}">
              <a16:creationId xmlns:a16="http://schemas.microsoft.com/office/drawing/2014/main" id="{B8821CE8-1374-4466-9E4C-F1334D777F88}"/>
            </a:ext>
          </a:extLst>
        </xdr:cNvPr>
        <xdr:cNvSpPr txBox="1">
          <a:spLocks noChangeArrowheads="1"/>
        </xdr:cNvSpPr>
      </xdr:nvSpPr>
      <xdr:spPr bwMode="auto">
        <a:xfrm>
          <a:off x="5638799" y="77070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00" name="Text Box 17">
          <a:extLst>
            <a:ext uri="{FF2B5EF4-FFF2-40B4-BE49-F238E27FC236}">
              <a16:creationId xmlns:a16="http://schemas.microsoft.com/office/drawing/2014/main" id="{3C9B0FDE-5D93-4D07-B34F-8A4BFC92A777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01" name="Text Box 17">
          <a:extLst>
            <a:ext uri="{FF2B5EF4-FFF2-40B4-BE49-F238E27FC236}">
              <a16:creationId xmlns:a16="http://schemas.microsoft.com/office/drawing/2014/main" id="{BB07232D-1124-4871-9BD4-0EFFB517331E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02" name="Text Box 17">
          <a:extLst>
            <a:ext uri="{FF2B5EF4-FFF2-40B4-BE49-F238E27FC236}">
              <a16:creationId xmlns:a16="http://schemas.microsoft.com/office/drawing/2014/main" id="{0BAE4560-B9CF-4547-AB77-74CC3E9698C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03" name="Text Box 17">
          <a:extLst>
            <a:ext uri="{FF2B5EF4-FFF2-40B4-BE49-F238E27FC236}">
              <a16:creationId xmlns:a16="http://schemas.microsoft.com/office/drawing/2014/main" id="{C9AB3651-C336-40D6-9553-CC2B839DE758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04" name="Text Box 17">
          <a:extLst>
            <a:ext uri="{FF2B5EF4-FFF2-40B4-BE49-F238E27FC236}">
              <a16:creationId xmlns:a16="http://schemas.microsoft.com/office/drawing/2014/main" id="{330B3D98-F410-46E1-A0B8-55A8A229C2D8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05" name="Text Box 17">
          <a:extLst>
            <a:ext uri="{FF2B5EF4-FFF2-40B4-BE49-F238E27FC236}">
              <a16:creationId xmlns:a16="http://schemas.microsoft.com/office/drawing/2014/main" id="{626614EB-EBAB-4A9E-86AE-86CEBC03873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06" name="Text Box 17">
          <a:extLst>
            <a:ext uri="{FF2B5EF4-FFF2-40B4-BE49-F238E27FC236}">
              <a16:creationId xmlns:a16="http://schemas.microsoft.com/office/drawing/2014/main" id="{23A7AE7A-6B13-497C-AF85-06D5A9FAA1C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07" name="Text Box 17">
          <a:extLst>
            <a:ext uri="{FF2B5EF4-FFF2-40B4-BE49-F238E27FC236}">
              <a16:creationId xmlns:a16="http://schemas.microsoft.com/office/drawing/2014/main" id="{796C3DFD-BAF9-4CEC-9F3E-AF87EFC91E7C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08" name="Text Box 17">
          <a:extLst>
            <a:ext uri="{FF2B5EF4-FFF2-40B4-BE49-F238E27FC236}">
              <a16:creationId xmlns:a16="http://schemas.microsoft.com/office/drawing/2014/main" id="{58B9EC0C-9505-4E4E-AA7F-45E0EA91B6A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09" name="Text Box 17">
          <a:extLst>
            <a:ext uri="{FF2B5EF4-FFF2-40B4-BE49-F238E27FC236}">
              <a16:creationId xmlns:a16="http://schemas.microsoft.com/office/drawing/2014/main" id="{982485BE-EEE1-436E-97F9-2DF4D349D5B5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10" name="Text Box 17">
          <a:extLst>
            <a:ext uri="{FF2B5EF4-FFF2-40B4-BE49-F238E27FC236}">
              <a16:creationId xmlns:a16="http://schemas.microsoft.com/office/drawing/2014/main" id="{B861FC13-EC27-4B7D-85A7-63B505F93CA8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11" name="Text Box 17">
          <a:extLst>
            <a:ext uri="{FF2B5EF4-FFF2-40B4-BE49-F238E27FC236}">
              <a16:creationId xmlns:a16="http://schemas.microsoft.com/office/drawing/2014/main" id="{E32389D1-882F-4A02-8DE5-A4F01D3ED8DE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12" name="Text Box 17">
          <a:extLst>
            <a:ext uri="{FF2B5EF4-FFF2-40B4-BE49-F238E27FC236}">
              <a16:creationId xmlns:a16="http://schemas.microsoft.com/office/drawing/2014/main" id="{C9A9365C-5FEB-4E03-AA8B-0AE920A8D206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13" name="Text Box 17">
          <a:extLst>
            <a:ext uri="{FF2B5EF4-FFF2-40B4-BE49-F238E27FC236}">
              <a16:creationId xmlns:a16="http://schemas.microsoft.com/office/drawing/2014/main" id="{23E13B1F-503C-4351-85CD-CBD71C34BC46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14" name="Text Box 17">
          <a:extLst>
            <a:ext uri="{FF2B5EF4-FFF2-40B4-BE49-F238E27FC236}">
              <a16:creationId xmlns:a16="http://schemas.microsoft.com/office/drawing/2014/main" id="{671EC978-EF83-40B8-8151-C1C16EA9D738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15" name="Text Box 17">
          <a:extLst>
            <a:ext uri="{FF2B5EF4-FFF2-40B4-BE49-F238E27FC236}">
              <a16:creationId xmlns:a16="http://schemas.microsoft.com/office/drawing/2014/main" id="{DAC737CE-211F-40FC-9442-98CD99901B75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16" name="Text Box 17">
          <a:extLst>
            <a:ext uri="{FF2B5EF4-FFF2-40B4-BE49-F238E27FC236}">
              <a16:creationId xmlns:a16="http://schemas.microsoft.com/office/drawing/2014/main" id="{1E00F93D-DD82-4B19-B98E-F3D0D04752AB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17" name="Text Box 17">
          <a:extLst>
            <a:ext uri="{FF2B5EF4-FFF2-40B4-BE49-F238E27FC236}">
              <a16:creationId xmlns:a16="http://schemas.microsoft.com/office/drawing/2014/main" id="{0487ED79-441B-4A2C-BE17-C520C9BFA679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18" name="Text Box 17">
          <a:extLst>
            <a:ext uri="{FF2B5EF4-FFF2-40B4-BE49-F238E27FC236}">
              <a16:creationId xmlns:a16="http://schemas.microsoft.com/office/drawing/2014/main" id="{71BACC8C-96FA-4536-A71D-97BE97785CED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19" name="Text Box 17">
          <a:extLst>
            <a:ext uri="{FF2B5EF4-FFF2-40B4-BE49-F238E27FC236}">
              <a16:creationId xmlns:a16="http://schemas.microsoft.com/office/drawing/2014/main" id="{69E7F738-7FD7-4924-8D21-4AC4264D173D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20" name="Text Box 17">
          <a:extLst>
            <a:ext uri="{FF2B5EF4-FFF2-40B4-BE49-F238E27FC236}">
              <a16:creationId xmlns:a16="http://schemas.microsoft.com/office/drawing/2014/main" id="{DD1A0C4D-6CE0-4DCB-92F9-0AD6803963F5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21" name="Text Box 17">
          <a:extLst>
            <a:ext uri="{FF2B5EF4-FFF2-40B4-BE49-F238E27FC236}">
              <a16:creationId xmlns:a16="http://schemas.microsoft.com/office/drawing/2014/main" id="{C4353207-E715-4F6E-A2B3-7D2028BB4C9F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22" name="Text Box 17">
          <a:extLst>
            <a:ext uri="{FF2B5EF4-FFF2-40B4-BE49-F238E27FC236}">
              <a16:creationId xmlns:a16="http://schemas.microsoft.com/office/drawing/2014/main" id="{40AEDA8D-5492-42D2-9ED6-024B8928B696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23" name="Text Box 17">
          <a:extLst>
            <a:ext uri="{FF2B5EF4-FFF2-40B4-BE49-F238E27FC236}">
              <a16:creationId xmlns:a16="http://schemas.microsoft.com/office/drawing/2014/main" id="{970CF2C4-9C6F-4CC9-939F-62766EC00BEC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24" name="Text Box 17">
          <a:extLst>
            <a:ext uri="{FF2B5EF4-FFF2-40B4-BE49-F238E27FC236}">
              <a16:creationId xmlns:a16="http://schemas.microsoft.com/office/drawing/2014/main" id="{7442D8D0-F6D2-4FD3-850D-8C1F4889C596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25" name="Text Box 17">
          <a:extLst>
            <a:ext uri="{FF2B5EF4-FFF2-40B4-BE49-F238E27FC236}">
              <a16:creationId xmlns:a16="http://schemas.microsoft.com/office/drawing/2014/main" id="{0154FCF8-A6C6-4E46-96D7-30DE318C2E54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26" name="Text Box 17">
          <a:extLst>
            <a:ext uri="{FF2B5EF4-FFF2-40B4-BE49-F238E27FC236}">
              <a16:creationId xmlns:a16="http://schemas.microsoft.com/office/drawing/2014/main" id="{F891148A-80FB-4CB4-8418-9CF4A2F5AA1F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27" name="Text Box 17">
          <a:extLst>
            <a:ext uri="{FF2B5EF4-FFF2-40B4-BE49-F238E27FC236}">
              <a16:creationId xmlns:a16="http://schemas.microsoft.com/office/drawing/2014/main" id="{B1E9BA8E-5E06-4F31-9C0E-4CBB05862B57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28" name="Text Box 17">
          <a:extLst>
            <a:ext uri="{FF2B5EF4-FFF2-40B4-BE49-F238E27FC236}">
              <a16:creationId xmlns:a16="http://schemas.microsoft.com/office/drawing/2014/main" id="{D1DADB3A-7185-44B4-B344-E5741BFA6F7B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29" name="Text Box 17">
          <a:extLst>
            <a:ext uri="{FF2B5EF4-FFF2-40B4-BE49-F238E27FC236}">
              <a16:creationId xmlns:a16="http://schemas.microsoft.com/office/drawing/2014/main" id="{2B8D7242-D2D8-424A-B501-E2CFE6BEAE63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30" name="Text Box 17">
          <a:extLst>
            <a:ext uri="{FF2B5EF4-FFF2-40B4-BE49-F238E27FC236}">
              <a16:creationId xmlns:a16="http://schemas.microsoft.com/office/drawing/2014/main" id="{B94FCDC4-4FC5-42B7-B342-AB466F5D04C2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31" name="Text Box 17">
          <a:extLst>
            <a:ext uri="{FF2B5EF4-FFF2-40B4-BE49-F238E27FC236}">
              <a16:creationId xmlns:a16="http://schemas.microsoft.com/office/drawing/2014/main" id="{25ED91FF-9643-4C9D-9F63-176A6E6CC12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32" name="Text Box 17">
          <a:extLst>
            <a:ext uri="{FF2B5EF4-FFF2-40B4-BE49-F238E27FC236}">
              <a16:creationId xmlns:a16="http://schemas.microsoft.com/office/drawing/2014/main" id="{26328922-BA6F-4EB1-9A0D-D46DD05F0DA9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33" name="Text Box 17">
          <a:extLst>
            <a:ext uri="{FF2B5EF4-FFF2-40B4-BE49-F238E27FC236}">
              <a16:creationId xmlns:a16="http://schemas.microsoft.com/office/drawing/2014/main" id="{AA921A68-76D4-4533-AC52-29CD1F56820C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34" name="Text Box 17">
          <a:extLst>
            <a:ext uri="{FF2B5EF4-FFF2-40B4-BE49-F238E27FC236}">
              <a16:creationId xmlns:a16="http://schemas.microsoft.com/office/drawing/2014/main" id="{73CD57D9-56AB-4F29-91A4-FFAF45DB1D93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35" name="Text Box 17">
          <a:extLst>
            <a:ext uri="{FF2B5EF4-FFF2-40B4-BE49-F238E27FC236}">
              <a16:creationId xmlns:a16="http://schemas.microsoft.com/office/drawing/2014/main" id="{550C3083-3851-4C50-92AB-41DB5F2E6354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36" name="Text Box 17">
          <a:extLst>
            <a:ext uri="{FF2B5EF4-FFF2-40B4-BE49-F238E27FC236}">
              <a16:creationId xmlns:a16="http://schemas.microsoft.com/office/drawing/2014/main" id="{B2CA65A6-F134-448D-A0FA-CE0BFC93F0B8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37" name="Text Box 17">
          <a:extLst>
            <a:ext uri="{FF2B5EF4-FFF2-40B4-BE49-F238E27FC236}">
              <a16:creationId xmlns:a16="http://schemas.microsoft.com/office/drawing/2014/main" id="{D03C1877-A74E-4D40-99C1-5F259DB0A13E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38" name="Text Box 17">
          <a:extLst>
            <a:ext uri="{FF2B5EF4-FFF2-40B4-BE49-F238E27FC236}">
              <a16:creationId xmlns:a16="http://schemas.microsoft.com/office/drawing/2014/main" id="{ACB2CCE6-75A9-41A1-AB7B-BE269B9BBC90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39" name="Text Box 17">
          <a:extLst>
            <a:ext uri="{FF2B5EF4-FFF2-40B4-BE49-F238E27FC236}">
              <a16:creationId xmlns:a16="http://schemas.microsoft.com/office/drawing/2014/main" id="{7AD72AD3-3327-4C62-A5BB-4130C1D753D6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40" name="Text Box 17">
          <a:extLst>
            <a:ext uri="{FF2B5EF4-FFF2-40B4-BE49-F238E27FC236}">
              <a16:creationId xmlns:a16="http://schemas.microsoft.com/office/drawing/2014/main" id="{626502D4-D78C-4EA1-9F14-20982B92AC71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41" name="Text Box 17">
          <a:extLst>
            <a:ext uri="{FF2B5EF4-FFF2-40B4-BE49-F238E27FC236}">
              <a16:creationId xmlns:a16="http://schemas.microsoft.com/office/drawing/2014/main" id="{1EC923C7-72EC-4C76-B503-5A2401519255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42" name="Text Box 17">
          <a:extLst>
            <a:ext uri="{FF2B5EF4-FFF2-40B4-BE49-F238E27FC236}">
              <a16:creationId xmlns:a16="http://schemas.microsoft.com/office/drawing/2014/main" id="{43B4CF09-5BD2-4B79-9AEE-CF5950BBD35C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43" name="Text Box 17">
          <a:extLst>
            <a:ext uri="{FF2B5EF4-FFF2-40B4-BE49-F238E27FC236}">
              <a16:creationId xmlns:a16="http://schemas.microsoft.com/office/drawing/2014/main" id="{E44BCDFC-D301-4AC5-B5EA-3B7C26A4D87F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44" name="Text Box 17">
          <a:extLst>
            <a:ext uri="{FF2B5EF4-FFF2-40B4-BE49-F238E27FC236}">
              <a16:creationId xmlns:a16="http://schemas.microsoft.com/office/drawing/2014/main" id="{E6BE2FE8-6C4C-4577-88CD-117BC6E2DD36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45" name="Text Box 17">
          <a:extLst>
            <a:ext uri="{FF2B5EF4-FFF2-40B4-BE49-F238E27FC236}">
              <a16:creationId xmlns:a16="http://schemas.microsoft.com/office/drawing/2014/main" id="{CA770224-B96C-4A85-A4C6-76F9308EC9F8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46" name="Text Box 17">
          <a:extLst>
            <a:ext uri="{FF2B5EF4-FFF2-40B4-BE49-F238E27FC236}">
              <a16:creationId xmlns:a16="http://schemas.microsoft.com/office/drawing/2014/main" id="{F0FFEBD7-D7E0-488C-B113-E548FAA7C479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47" name="Text Box 17">
          <a:extLst>
            <a:ext uri="{FF2B5EF4-FFF2-40B4-BE49-F238E27FC236}">
              <a16:creationId xmlns:a16="http://schemas.microsoft.com/office/drawing/2014/main" id="{A1F9B627-0436-409F-9028-5A0481FD4ADB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48" name="Text Box 17">
          <a:extLst>
            <a:ext uri="{FF2B5EF4-FFF2-40B4-BE49-F238E27FC236}">
              <a16:creationId xmlns:a16="http://schemas.microsoft.com/office/drawing/2014/main" id="{E260D793-4214-49AC-AA36-F1A4E1AE477B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49" name="Text Box 17">
          <a:extLst>
            <a:ext uri="{FF2B5EF4-FFF2-40B4-BE49-F238E27FC236}">
              <a16:creationId xmlns:a16="http://schemas.microsoft.com/office/drawing/2014/main" id="{1A0AC0F1-9780-480E-B2FD-7D80C106513E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50" name="Text Box 17">
          <a:extLst>
            <a:ext uri="{FF2B5EF4-FFF2-40B4-BE49-F238E27FC236}">
              <a16:creationId xmlns:a16="http://schemas.microsoft.com/office/drawing/2014/main" id="{7DFB2033-829A-41C7-B739-7403EC374E65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51" name="Text Box 17">
          <a:extLst>
            <a:ext uri="{FF2B5EF4-FFF2-40B4-BE49-F238E27FC236}">
              <a16:creationId xmlns:a16="http://schemas.microsoft.com/office/drawing/2014/main" id="{00F19918-930B-402F-8D69-36F3DF80A321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52" name="Text Box 17">
          <a:extLst>
            <a:ext uri="{FF2B5EF4-FFF2-40B4-BE49-F238E27FC236}">
              <a16:creationId xmlns:a16="http://schemas.microsoft.com/office/drawing/2014/main" id="{856F0DE7-19C5-4353-B8DA-A38668E32473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53" name="Text Box 17">
          <a:extLst>
            <a:ext uri="{FF2B5EF4-FFF2-40B4-BE49-F238E27FC236}">
              <a16:creationId xmlns:a16="http://schemas.microsoft.com/office/drawing/2014/main" id="{47AE972E-E25A-431F-BCE8-7AEA13C9F306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54" name="Text Box 17">
          <a:extLst>
            <a:ext uri="{FF2B5EF4-FFF2-40B4-BE49-F238E27FC236}">
              <a16:creationId xmlns:a16="http://schemas.microsoft.com/office/drawing/2014/main" id="{0A8FD953-95BF-4101-A728-C9563365D28B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55" name="Text Box 17">
          <a:extLst>
            <a:ext uri="{FF2B5EF4-FFF2-40B4-BE49-F238E27FC236}">
              <a16:creationId xmlns:a16="http://schemas.microsoft.com/office/drawing/2014/main" id="{2266CB56-8B7E-4138-977C-C9F2C2C5523D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56" name="Text Box 17">
          <a:extLst>
            <a:ext uri="{FF2B5EF4-FFF2-40B4-BE49-F238E27FC236}">
              <a16:creationId xmlns:a16="http://schemas.microsoft.com/office/drawing/2014/main" id="{028AA9F4-CA80-43EE-AE30-83265B4D3A7D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57" name="Text Box 17">
          <a:extLst>
            <a:ext uri="{FF2B5EF4-FFF2-40B4-BE49-F238E27FC236}">
              <a16:creationId xmlns:a16="http://schemas.microsoft.com/office/drawing/2014/main" id="{3A4A3786-34D3-4BEC-BC96-FC505AA8360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58" name="Text Box 17">
          <a:extLst>
            <a:ext uri="{FF2B5EF4-FFF2-40B4-BE49-F238E27FC236}">
              <a16:creationId xmlns:a16="http://schemas.microsoft.com/office/drawing/2014/main" id="{81CEFE9A-01BC-4770-96E6-2B23153F87BD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59" name="Text Box 17">
          <a:extLst>
            <a:ext uri="{FF2B5EF4-FFF2-40B4-BE49-F238E27FC236}">
              <a16:creationId xmlns:a16="http://schemas.microsoft.com/office/drawing/2014/main" id="{A529775E-E502-418D-819A-E4D67A4606A3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60" name="Text Box 17">
          <a:extLst>
            <a:ext uri="{FF2B5EF4-FFF2-40B4-BE49-F238E27FC236}">
              <a16:creationId xmlns:a16="http://schemas.microsoft.com/office/drawing/2014/main" id="{E36A962D-21FC-4568-8929-802E80D1475E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61" name="Text Box 17">
          <a:extLst>
            <a:ext uri="{FF2B5EF4-FFF2-40B4-BE49-F238E27FC236}">
              <a16:creationId xmlns:a16="http://schemas.microsoft.com/office/drawing/2014/main" id="{75E7249E-423D-46EA-BB71-B68B0C084F95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62" name="Text Box 17">
          <a:extLst>
            <a:ext uri="{FF2B5EF4-FFF2-40B4-BE49-F238E27FC236}">
              <a16:creationId xmlns:a16="http://schemas.microsoft.com/office/drawing/2014/main" id="{5A274024-22C8-4159-A3A9-C5B97913CCCB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63" name="Text Box 17">
          <a:extLst>
            <a:ext uri="{FF2B5EF4-FFF2-40B4-BE49-F238E27FC236}">
              <a16:creationId xmlns:a16="http://schemas.microsoft.com/office/drawing/2014/main" id="{467B0253-0E95-4805-904B-2AA856214663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64" name="Text Box 17">
          <a:extLst>
            <a:ext uri="{FF2B5EF4-FFF2-40B4-BE49-F238E27FC236}">
              <a16:creationId xmlns:a16="http://schemas.microsoft.com/office/drawing/2014/main" id="{9FDC29D0-5833-47D2-86D6-879FFE4A948D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65" name="Text Box 17">
          <a:extLst>
            <a:ext uri="{FF2B5EF4-FFF2-40B4-BE49-F238E27FC236}">
              <a16:creationId xmlns:a16="http://schemas.microsoft.com/office/drawing/2014/main" id="{40DBE0FA-3720-4E34-B429-2FB106C65418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66" name="Text Box 17">
          <a:extLst>
            <a:ext uri="{FF2B5EF4-FFF2-40B4-BE49-F238E27FC236}">
              <a16:creationId xmlns:a16="http://schemas.microsoft.com/office/drawing/2014/main" id="{0073E79B-BA91-45A4-9B24-2BB71D73D94E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67" name="Text Box 17">
          <a:extLst>
            <a:ext uri="{FF2B5EF4-FFF2-40B4-BE49-F238E27FC236}">
              <a16:creationId xmlns:a16="http://schemas.microsoft.com/office/drawing/2014/main" id="{2736AEE8-3645-44CD-9912-A3502397FF53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68" name="Text Box 17">
          <a:extLst>
            <a:ext uri="{FF2B5EF4-FFF2-40B4-BE49-F238E27FC236}">
              <a16:creationId xmlns:a16="http://schemas.microsoft.com/office/drawing/2014/main" id="{66C6FBA5-D673-4A23-8DF0-A3052625C602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69" name="Text Box 17">
          <a:extLst>
            <a:ext uri="{FF2B5EF4-FFF2-40B4-BE49-F238E27FC236}">
              <a16:creationId xmlns:a16="http://schemas.microsoft.com/office/drawing/2014/main" id="{57F1CFE3-4C5D-4CCA-BAF7-A4EF3BBA955F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70" name="Text Box 17">
          <a:extLst>
            <a:ext uri="{FF2B5EF4-FFF2-40B4-BE49-F238E27FC236}">
              <a16:creationId xmlns:a16="http://schemas.microsoft.com/office/drawing/2014/main" id="{2F73490F-235B-4796-9ADC-5458B4EA5090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71" name="Text Box 17">
          <a:extLst>
            <a:ext uri="{FF2B5EF4-FFF2-40B4-BE49-F238E27FC236}">
              <a16:creationId xmlns:a16="http://schemas.microsoft.com/office/drawing/2014/main" id="{3B77DE1E-2C40-45DA-BBFD-E14C1B10CA65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72" name="Text Box 17">
          <a:extLst>
            <a:ext uri="{FF2B5EF4-FFF2-40B4-BE49-F238E27FC236}">
              <a16:creationId xmlns:a16="http://schemas.microsoft.com/office/drawing/2014/main" id="{55917CDD-6740-48C2-93F9-718B890F3C03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73" name="Text Box 17">
          <a:extLst>
            <a:ext uri="{FF2B5EF4-FFF2-40B4-BE49-F238E27FC236}">
              <a16:creationId xmlns:a16="http://schemas.microsoft.com/office/drawing/2014/main" id="{28CB60EA-E999-434F-9A2C-46EC7F725694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74" name="Text Box 17">
          <a:extLst>
            <a:ext uri="{FF2B5EF4-FFF2-40B4-BE49-F238E27FC236}">
              <a16:creationId xmlns:a16="http://schemas.microsoft.com/office/drawing/2014/main" id="{F48FC1AF-2B14-4075-A801-91315DC35EB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75" name="Text Box 17">
          <a:extLst>
            <a:ext uri="{FF2B5EF4-FFF2-40B4-BE49-F238E27FC236}">
              <a16:creationId xmlns:a16="http://schemas.microsoft.com/office/drawing/2014/main" id="{489236CE-30DA-4ADC-BD6B-ADFF6042CFE5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76" name="Text Box 17">
          <a:extLst>
            <a:ext uri="{FF2B5EF4-FFF2-40B4-BE49-F238E27FC236}">
              <a16:creationId xmlns:a16="http://schemas.microsoft.com/office/drawing/2014/main" id="{5F93369F-5C6E-43E3-A5A2-0082534E3377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77" name="Text Box 17">
          <a:extLst>
            <a:ext uri="{FF2B5EF4-FFF2-40B4-BE49-F238E27FC236}">
              <a16:creationId xmlns:a16="http://schemas.microsoft.com/office/drawing/2014/main" id="{FAA237AC-74E5-43C9-AC53-CD73563D72E1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78" name="Text Box 17">
          <a:extLst>
            <a:ext uri="{FF2B5EF4-FFF2-40B4-BE49-F238E27FC236}">
              <a16:creationId xmlns:a16="http://schemas.microsoft.com/office/drawing/2014/main" id="{EC7711F9-EB5A-4CF0-821F-12B8E0CDC2A6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79" name="Text Box 17">
          <a:extLst>
            <a:ext uri="{FF2B5EF4-FFF2-40B4-BE49-F238E27FC236}">
              <a16:creationId xmlns:a16="http://schemas.microsoft.com/office/drawing/2014/main" id="{A29C1903-15AD-40DC-BD2E-852DF84C97F5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80" name="Text Box 17">
          <a:extLst>
            <a:ext uri="{FF2B5EF4-FFF2-40B4-BE49-F238E27FC236}">
              <a16:creationId xmlns:a16="http://schemas.microsoft.com/office/drawing/2014/main" id="{00D605A4-6BDB-4C56-B7F8-170B42028D3B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81" name="Text Box 17">
          <a:extLst>
            <a:ext uri="{FF2B5EF4-FFF2-40B4-BE49-F238E27FC236}">
              <a16:creationId xmlns:a16="http://schemas.microsoft.com/office/drawing/2014/main" id="{A1A7011B-2A87-4BB7-A836-A4D6D9844C6E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82" name="Text Box 17">
          <a:extLst>
            <a:ext uri="{FF2B5EF4-FFF2-40B4-BE49-F238E27FC236}">
              <a16:creationId xmlns:a16="http://schemas.microsoft.com/office/drawing/2014/main" id="{210DA40E-A6C6-45D3-BDD0-DA74BD38C7FE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83" name="Text Box 17">
          <a:extLst>
            <a:ext uri="{FF2B5EF4-FFF2-40B4-BE49-F238E27FC236}">
              <a16:creationId xmlns:a16="http://schemas.microsoft.com/office/drawing/2014/main" id="{2055A08E-EB86-49DA-A7D9-0A164DAA22F2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84" name="Text Box 17">
          <a:extLst>
            <a:ext uri="{FF2B5EF4-FFF2-40B4-BE49-F238E27FC236}">
              <a16:creationId xmlns:a16="http://schemas.microsoft.com/office/drawing/2014/main" id="{EB06C365-D2F5-47E6-BA07-F3D3B5F8B3E8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85" name="Text Box 17">
          <a:extLst>
            <a:ext uri="{FF2B5EF4-FFF2-40B4-BE49-F238E27FC236}">
              <a16:creationId xmlns:a16="http://schemas.microsoft.com/office/drawing/2014/main" id="{F24B55F0-8D30-4A24-B3FB-59EDD8132DDF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86" name="Text Box 17">
          <a:extLst>
            <a:ext uri="{FF2B5EF4-FFF2-40B4-BE49-F238E27FC236}">
              <a16:creationId xmlns:a16="http://schemas.microsoft.com/office/drawing/2014/main" id="{1012664B-8A1E-477E-8319-F02E725EBEA6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87" name="Text Box 17">
          <a:extLst>
            <a:ext uri="{FF2B5EF4-FFF2-40B4-BE49-F238E27FC236}">
              <a16:creationId xmlns:a16="http://schemas.microsoft.com/office/drawing/2014/main" id="{19AC864E-B77A-4D45-B1A0-DEE28AA580F5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88" name="Text Box 17">
          <a:extLst>
            <a:ext uri="{FF2B5EF4-FFF2-40B4-BE49-F238E27FC236}">
              <a16:creationId xmlns:a16="http://schemas.microsoft.com/office/drawing/2014/main" id="{7E15509D-56CD-4071-BEC2-1D8EEF27C2CB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89" name="Text Box 17">
          <a:extLst>
            <a:ext uri="{FF2B5EF4-FFF2-40B4-BE49-F238E27FC236}">
              <a16:creationId xmlns:a16="http://schemas.microsoft.com/office/drawing/2014/main" id="{93854A4A-95F2-4347-9F63-95A69105F4DE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90" name="Text Box 17">
          <a:extLst>
            <a:ext uri="{FF2B5EF4-FFF2-40B4-BE49-F238E27FC236}">
              <a16:creationId xmlns:a16="http://schemas.microsoft.com/office/drawing/2014/main" id="{FD299A36-B5A1-4756-825A-282E74DFD6EB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91" name="Text Box 17">
          <a:extLst>
            <a:ext uri="{FF2B5EF4-FFF2-40B4-BE49-F238E27FC236}">
              <a16:creationId xmlns:a16="http://schemas.microsoft.com/office/drawing/2014/main" id="{4F58D040-05C8-4C86-8CCC-21468B897F9F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92" name="Text Box 17">
          <a:extLst>
            <a:ext uri="{FF2B5EF4-FFF2-40B4-BE49-F238E27FC236}">
              <a16:creationId xmlns:a16="http://schemas.microsoft.com/office/drawing/2014/main" id="{092B0122-123F-475C-AF65-6241667ACAB4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93" name="Text Box 17">
          <a:extLst>
            <a:ext uri="{FF2B5EF4-FFF2-40B4-BE49-F238E27FC236}">
              <a16:creationId xmlns:a16="http://schemas.microsoft.com/office/drawing/2014/main" id="{66B56E6F-2965-43A0-9F5B-382BF658B4CB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94" name="Text Box 17">
          <a:extLst>
            <a:ext uri="{FF2B5EF4-FFF2-40B4-BE49-F238E27FC236}">
              <a16:creationId xmlns:a16="http://schemas.microsoft.com/office/drawing/2014/main" id="{04CA8D23-E928-4BD1-B0D1-EC6BF0F7E321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95" name="Text Box 17">
          <a:extLst>
            <a:ext uri="{FF2B5EF4-FFF2-40B4-BE49-F238E27FC236}">
              <a16:creationId xmlns:a16="http://schemas.microsoft.com/office/drawing/2014/main" id="{F4754A23-6553-455B-9916-921D2EA4DD1D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96" name="Text Box 17">
          <a:extLst>
            <a:ext uri="{FF2B5EF4-FFF2-40B4-BE49-F238E27FC236}">
              <a16:creationId xmlns:a16="http://schemas.microsoft.com/office/drawing/2014/main" id="{3E4200F8-557D-4C59-B76A-C3B3F2E86F45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97" name="Text Box 17">
          <a:extLst>
            <a:ext uri="{FF2B5EF4-FFF2-40B4-BE49-F238E27FC236}">
              <a16:creationId xmlns:a16="http://schemas.microsoft.com/office/drawing/2014/main" id="{A179871A-1236-47F3-80C2-F4D0C5A27698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98" name="Text Box 17">
          <a:extLst>
            <a:ext uri="{FF2B5EF4-FFF2-40B4-BE49-F238E27FC236}">
              <a16:creationId xmlns:a16="http://schemas.microsoft.com/office/drawing/2014/main" id="{5064A415-9173-47C7-B510-FC6852F9545F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99" name="Text Box 17">
          <a:extLst>
            <a:ext uri="{FF2B5EF4-FFF2-40B4-BE49-F238E27FC236}">
              <a16:creationId xmlns:a16="http://schemas.microsoft.com/office/drawing/2014/main" id="{AD072644-2A43-4F42-9994-DA5D4E2547BA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00" name="Text Box 17">
          <a:extLst>
            <a:ext uri="{FF2B5EF4-FFF2-40B4-BE49-F238E27FC236}">
              <a16:creationId xmlns:a16="http://schemas.microsoft.com/office/drawing/2014/main" id="{5F55E4D1-0BFC-4E4B-945C-46C9A766EF45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01" name="Text Box 17">
          <a:extLst>
            <a:ext uri="{FF2B5EF4-FFF2-40B4-BE49-F238E27FC236}">
              <a16:creationId xmlns:a16="http://schemas.microsoft.com/office/drawing/2014/main" id="{F8B4D99E-AA75-4987-B676-E47351FB8387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02" name="Text Box 17">
          <a:extLst>
            <a:ext uri="{FF2B5EF4-FFF2-40B4-BE49-F238E27FC236}">
              <a16:creationId xmlns:a16="http://schemas.microsoft.com/office/drawing/2014/main" id="{CC45776C-F189-43A3-B0A4-D940820B49C3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03" name="Text Box 17">
          <a:extLst>
            <a:ext uri="{FF2B5EF4-FFF2-40B4-BE49-F238E27FC236}">
              <a16:creationId xmlns:a16="http://schemas.microsoft.com/office/drawing/2014/main" id="{B8BDF115-C477-44CC-8CBC-871C011EE46B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04" name="Text Box 17">
          <a:extLst>
            <a:ext uri="{FF2B5EF4-FFF2-40B4-BE49-F238E27FC236}">
              <a16:creationId xmlns:a16="http://schemas.microsoft.com/office/drawing/2014/main" id="{AE95FC00-BD16-4831-A088-544A2B2082D2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05" name="Text Box 17">
          <a:extLst>
            <a:ext uri="{FF2B5EF4-FFF2-40B4-BE49-F238E27FC236}">
              <a16:creationId xmlns:a16="http://schemas.microsoft.com/office/drawing/2014/main" id="{4A864238-6EAF-4519-8A45-99A6233940D6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06" name="Text Box 17">
          <a:extLst>
            <a:ext uri="{FF2B5EF4-FFF2-40B4-BE49-F238E27FC236}">
              <a16:creationId xmlns:a16="http://schemas.microsoft.com/office/drawing/2014/main" id="{26E5D3B7-5521-4ACB-A1AD-05C431CEB16D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07" name="Text Box 17">
          <a:extLst>
            <a:ext uri="{FF2B5EF4-FFF2-40B4-BE49-F238E27FC236}">
              <a16:creationId xmlns:a16="http://schemas.microsoft.com/office/drawing/2014/main" id="{7F9316CB-8B67-40D4-B626-2A3CF2C5358F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08" name="Text Box 17">
          <a:extLst>
            <a:ext uri="{FF2B5EF4-FFF2-40B4-BE49-F238E27FC236}">
              <a16:creationId xmlns:a16="http://schemas.microsoft.com/office/drawing/2014/main" id="{3A1C3A22-FC1D-4F4D-8E9B-F1595327208C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09" name="Text Box 17">
          <a:extLst>
            <a:ext uri="{FF2B5EF4-FFF2-40B4-BE49-F238E27FC236}">
              <a16:creationId xmlns:a16="http://schemas.microsoft.com/office/drawing/2014/main" id="{7BF5B13F-E550-46E2-81ED-94F027A8A3E9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10" name="Text Box 17">
          <a:extLst>
            <a:ext uri="{FF2B5EF4-FFF2-40B4-BE49-F238E27FC236}">
              <a16:creationId xmlns:a16="http://schemas.microsoft.com/office/drawing/2014/main" id="{91448AA6-FE30-4E0F-929B-88B2B0ABC301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11" name="Text Box 17">
          <a:extLst>
            <a:ext uri="{FF2B5EF4-FFF2-40B4-BE49-F238E27FC236}">
              <a16:creationId xmlns:a16="http://schemas.microsoft.com/office/drawing/2014/main" id="{FD7C0DF3-6B4A-4B42-A4ED-D7412EDB8A34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12" name="Text Box 17">
          <a:extLst>
            <a:ext uri="{FF2B5EF4-FFF2-40B4-BE49-F238E27FC236}">
              <a16:creationId xmlns:a16="http://schemas.microsoft.com/office/drawing/2014/main" id="{84DEC3FA-82D7-4A3E-8752-46AB9D516CA5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13" name="Text Box 17">
          <a:extLst>
            <a:ext uri="{FF2B5EF4-FFF2-40B4-BE49-F238E27FC236}">
              <a16:creationId xmlns:a16="http://schemas.microsoft.com/office/drawing/2014/main" id="{B7019678-CE6C-4BF1-9590-1CB9733C221B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14" name="Text Box 17">
          <a:extLst>
            <a:ext uri="{FF2B5EF4-FFF2-40B4-BE49-F238E27FC236}">
              <a16:creationId xmlns:a16="http://schemas.microsoft.com/office/drawing/2014/main" id="{CD57124B-55E2-4EA6-A7A3-4CC7A30E178A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15" name="Text Box 17">
          <a:extLst>
            <a:ext uri="{FF2B5EF4-FFF2-40B4-BE49-F238E27FC236}">
              <a16:creationId xmlns:a16="http://schemas.microsoft.com/office/drawing/2014/main" id="{EC6DB7B0-CBB6-4409-B50F-AD4F324320DD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16" name="Text Box 17">
          <a:extLst>
            <a:ext uri="{FF2B5EF4-FFF2-40B4-BE49-F238E27FC236}">
              <a16:creationId xmlns:a16="http://schemas.microsoft.com/office/drawing/2014/main" id="{2F2601CB-E76F-43A9-837C-FD78C33C8046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17" name="Text Box 17">
          <a:extLst>
            <a:ext uri="{FF2B5EF4-FFF2-40B4-BE49-F238E27FC236}">
              <a16:creationId xmlns:a16="http://schemas.microsoft.com/office/drawing/2014/main" id="{2726A1C4-701B-48E2-8E7F-28F8A3D28818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18" name="Text Box 17">
          <a:extLst>
            <a:ext uri="{FF2B5EF4-FFF2-40B4-BE49-F238E27FC236}">
              <a16:creationId xmlns:a16="http://schemas.microsoft.com/office/drawing/2014/main" id="{CEBE2C89-E30F-42D3-A784-CB14F30032C8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19" name="Text Box 17">
          <a:extLst>
            <a:ext uri="{FF2B5EF4-FFF2-40B4-BE49-F238E27FC236}">
              <a16:creationId xmlns:a16="http://schemas.microsoft.com/office/drawing/2014/main" id="{64BA2501-7E9A-4607-B870-2B19B711B236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20" name="Text Box 17">
          <a:extLst>
            <a:ext uri="{FF2B5EF4-FFF2-40B4-BE49-F238E27FC236}">
              <a16:creationId xmlns:a16="http://schemas.microsoft.com/office/drawing/2014/main" id="{EDB50BFF-97A2-4C99-A2A4-6B4B0726392E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21" name="Text Box 17">
          <a:extLst>
            <a:ext uri="{FF2B5EF4-FFF2-40B4-BE49-F238E27FC236}">
              <a16:creationId xmlns:a16="http://schemas.microsoft.com/office/drawing/2014/main" id="{A5D3BA07-5F83-4BD2-9CE0-D5A2E7D6C9FC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22" name="Text Box 17">
          <a:extLst>
            <a:ext uri="{FF2B5EF4-FFF2-40B4-BE49-F238E27FC236}">
              <a16:creationId xmlns:a16="http://schemas.microsoft.com/office/drawing/2014/main" id="{10928A37-B5F7-47E8-B115-A43739C999E2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23" name="Text Box 17">
          <a:extLst>
            <a:ext uri="{FF2B5EF4-FFF2-40B4-BE49-F238E27FC236}">
              <a16:creationId xmlns:a16="http://schemas.microsoft.com/office/drawing/2014/main" id="{3982F750-4F83-4360-96C8-60FABDCEC584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24" name="Text Box 17">
          <a:extLst>
            <a:ext uri="{FF2B5EF4-FFF2-40B4-BE49-F238E27FC236}">
              <a16:creationId xmlns:a16="http://schemas.microsoft.com/office/drawing/2014/main" id="{591A5243-44E7-434F-BBC4-DA381F560099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25" name="Text Box 17">
          <a:extLst>
            <a:ext uri="{FF2B5EF4-FFF2-40B4-BE49-F238E27FC236}">
              <a16:creationId xmlns:a16="http://schemas.microsoft.com/office/drawing/2014/main" id="{2EA09DDE-1F93-44D2-95AF-E4A65C7F584A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26" name="Text Box 17">
          <a:extLst>
            <a:ext uri="{FF2B5EF4-FFF2-40B4-BE49-F238E27FC236}">
              <a16:creationId xmlns:a16="http://schemas.microsoft.com/office/drawing/2014/main" id="{3C6E624D-3B39-4D4D-92A6-F342FDB2C0EF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27" name="Text Box 17">
          <a:extLst>
            <a:ext uri="{FF2B5EF4-FFF2-40B4-BE49-F238E27FC236}">
              <a16:creationId xmlns:a16="http://schemas.microsoft.com/office/drawing/2014/main" id="{F778B1D1-3278-4C8C-9B9B-4A56D0B92F4C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28" name="Text Box 17">
          <a:extLst>
            <a:ext uri="{FF2B5EF4-FFF2-40B4-BE49-F238E27FC236}">
              <a16:creationId xmlns:a16="http://schemas.microsoft.com/office/drawing/2014/main" id="{FBDFA6EE-9EF3-42A8-B1C7-027373414432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29" name="Text Box 17">
          <a:extLst>
            <a:ext uri="{FF2B5EF4-FFF2-40B4-BE49-F238E27FC236}">
              <a16:creationId xmlns:a16="http://schemas.microsoft.com/office/drawing/2014/main" id="{4F92BB73-3440-40E8-8332-B4D79D80CA26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30" name="Text Box 17">
          <a:extLst>
            <a:ext uri="{FF2B5EF4-FFF2-40B4-BE49-F238E27FC236}">
              <a16:creationId xmlns:a16="http://schemas.microsoft.com/office/drawing/2014/main" id="{6BC20F1C-A44D-4767-819F-98712097C44D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31" name="Text Box 17">
          <a:extLst>
            <a:ext uri="{FF2B5EF4-FFF2-40B4-BE49-F238E27FC236}">
              <a16:creationId xmlns:a16="http://schemas.microsoft.com/office/drawing/2014/main" id="{DD667B56-541A-440C-96F9-CD7EB50B8F6A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32" name="Text Box 17">
          <a:extLst>
            <a:ext uri="{FF2B5EF4-FFF2-40B4-BE49-F238E27FC236}">
              <a16:creationId xmlns:a16="http://schemas.microsoft.com/office/drawing/2014/main" id="{A670CDFF-B545-4887-AFB3-DD35C5314313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33" name="Text Box 17">
          <a:extLst>
            <a:ext uri="{FF2B5EF4-FFF2-40B4-BE49-F238E27FC236}">
              <a16:creationId xmlns:a16="http://schemas.microsoft.com/office/drawing/2014/main" id="{43E36C1A-E8C1-4389-8F8F-492FD5F39447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34" name="Text Box 17">
          <a:extLst>
            <a:ext uri="{FF2B5EF4-FFF2-40B4-BE49-F238E27FC236}">
              <a16:creationId xmlns:a16="http://schemas.microsoft.com/office/drawing/2014/main" id="{9B52A476-A1C6-47A4-B364-0954990C64FD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35" name="Text Box 17">
          <a:extLst>
            <a:ext uri="{FF2B5EF4-FFF2-40B4-BE49-F238E27FC236}">
              <a16:creationId xmlns:a16="http://schemas.microsoft.com/office/drawing/2014/main" id="{45D60F06-F93F-4E31-B66C-7558BFDB4FF0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36" name="Text Box 17">
          <a:extLst>
            <a:ext uri="{FF2B5EF4-FFF2-40B4-BE49-F238E27FC236}">
              <a16:creationId xmlns:a16="http://schemas.microsoft.com/office/drawing/2014/main" id="{D7B87755-E0DB-4F07-B286-A3A1E1E5A313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37" name="Text Box 17">
          <a:extLst>
            <a:ext uri="{FF2B5EF4-FFF2-40B4-BE49-F238E27FC236}">
              <a16:creationId xmlns:a16="http://schemas.microsoft.com/office/drawing/2014/main" id="{7BBB29B7-CD9E-48E8-A153-6D9CE26E842A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38" name="Text Box 17">
          <a:extLst>
            <a:ext uri="{FF2B5EF4-FFF2-40B4-BE49-F238E27FC236}">
              <a16:creationId xmlns:a16="http://schemas.microsoft.com/office/drawing/2014/main" id="{F61CDDC1-FE51-4070-9345-E75293F7A545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39" name="Text Box 17">
          <a:extLst>
            <a:ext uri="{FF2B5EF4-FFF2-40B4-BE49-F238E27FC236}">
              <a16:creationId xmlns:a16="http://schemas.microsoft.com/office/drawing/2014/main" id="{2153A731-EFFF-4121-ADD9-F1242F67C447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40" name="Text Box 17">
          <a:extLst>
            <a:ext uri="{FF2B5EF4-FFF2-40B4-BE49-F238E27FC236}">
              <a16:creationId xmlns:a16="http://schemas.microsoft.com/office/drawing/2014/main" id="{AF845198-0EBB-45D7-BC75-8D6FC0F844B2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41" name="Text Box 17">
          <a:extLst>
            <a:ext uri="{FF2B5EF4-FFF2-40B4-BE49-F238E27FC236}">
              <a16:creationId xmlns:a16="http://schemas.microsoft.com/office/drawing/2014/main" id="{04B7A6BD-81FE-40CF-A633-0D10C5AA5822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42" name="Text Box 17">
          <a:extLst>
            <a:ext uri="{FF2B5EF4-FFF2-40B4-BE49-F238E27FC236}">
              <a16:creationId xmlns:a16="http://schemas.microsoft.com/office/drawing/2014/main" id="{4740098C-3D6B-45E0-9FEF-DAFDCCA38F8C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43" name="Text Box 17">
          <a:extLst>
            <a:ext uri="{FF2B5EF4-FFF2-40B4-BE49-F238E27FC236}">
              <a16:creationId xmlns:a16="http://schemas.microsoft.com/office/drawing/2014/main" id="{174A6A70-3ACC-4179-9037-A8047FE9C6D3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44" name="Text Box 17">
          <a:extLst>
            <a:ext uri="{FF2B5EF4-FFF2-40B4-BE49-F238E27FC236}">
              <a16:creationId xmlns:a16="http://schemas.microsoft.com/office/drawing/2014/main" id="{7E5D59A9-6B92-4E9E-901A-3F41E9A415E0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45" name="Text Box 17">
          <a:extLst>
            <a:ext uri="{FF2B5EF4-FFF2-40B4-BE49-F238E27FC236}">
              <a16:creationId xmlns:a16="http://schemas.microsoft.com/office/drawing/2014/main" id="{BF2E0386-7EAD-4AED-90E1-E99F64A70F32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46" name="Text Box 17">
          <a:extLst>
            <a:ext uri="{FF2B5EF4-FFF2-40B4-BE49-F238E27FC236}">
              <a16:creationId xmlns:a16="http://schemas.microsoft.com/office/drawing/2014/main" id="{85B2D3C5-F4C7-4A5C-B9D4-6694D83CE73F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47" name="Text Box 17">
          <a:extLst>
            <a:ext uri="{FF2B5EF4-FFF2-40B4-BE49-F238E27FC236}">
              <a16:creationId xmlns:a16="http://schemas.microsoft.com/office/drawing/2014/main" id="{39914AB6-D48F-4240-AE2E-60390C438B36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48" name="Text Box 17">
          <a:extLst>
            <a:ext uri="{FF2B5EF4-FFF2-40B4-BE49-F238E27FC236}">
              <a16:creationId xmlns:a16="http://schemas.microsoft.com/office/drawing/2014/main" id="{072FB760-203C-416D-BA70-9C566733620D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49" name="Text Box 17">
          <a:extLst>
            <a:ext uri="{FF2B5EF4-FFF2-40B4-BE49-F238E27FC236}">
              <a16:creationId xmlns:a16="http://schemas.microsoft.com/office/drawing/2014/main" id="{D3315E9C-A1C6-49C3-B18E-47EA9CCFA7A2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50" name="Text Box 17">
          <a:extLst>
            <a:ext uri="{FF2B5EF4-FFF2-40B4-BE49-F238E27FC236}">
              <a16:creationId xmlns:a16="http://schemas.microsoft.com/office/drawing/2014/main" id="{67C16F18-F4AD-412F-AFBF-4500CCAFEC53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51" name="Text Box 17">
          <a:extLst>
            <a:ext uri="{FF2B5EF4-FFF2-40B4-BE49-F238E27FC236}">
              <a16:creationId xmlns:a16="http://schemas.microsoft.com/office/drawing/2014/main" id="{3B8857B4-207F-4B9F-AE47-22160075F368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52" name="Text Box 17">
          <a:extLst>
            <a:ext uri="{FF2B5EF4-FFF2-40B4-BE49-F238E27FC236}">
              <a16:creationId xmlns:a16="http://schemas.microsoft.com/office/drawing/2014/main" id="{BE657A22-D072-4EBE-A9AA-CEEF37030CA9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53" name="Text Box 17">
          <a:extLst>
            <a:ext uri="{FF2B5EF4-FFF2-40B4-BE49-F238E27FC236}">
              <a16:creationId xmlns:a16="http://schemas.microsoft.com/office/drawing/2014/main" id="{C9D70F70-A764-438B-A251-4BEE07E205F9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54" name="Text Box 17">
          <a:extLst>
            <a:ext uri="{FF2B5EF4-FFF2-40B4-BE49-F238E27FC236}">
              <a16:creationId xmlns:a16="http://schemas.microsoft.com/office/drawing/2014/main" id="{498E229F-CB67-4ED9-82DA-719D49408598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55" name="Text Box 17">
          <a:extLst>
            <a:ext uri="{FF2B5EF4-FFF2-40B4-BE49-F238E27FC236}">
              <a16:creationId xmlns:a16="http://schemas.microsoft.com/office/drawing/2014/main" id="{80B2D823-3D86-4092-9CB3-70AB046DBE3D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56" name="Text Box 17">
          <a:extLst>
            <a:ext uri="{FF2B5EF4-FFF2-40B4-BE49-F238E27FC236}">
              <a16:creationId xmlns:a16="http://schemas.microsoft.com/office/drawing/2014/main" id="{FD552AA1-B531-4B74-8D26-E5A3A07860CF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57" name="Text Box 17">
          <a:extLst>
            <a:ext uri="{FF2B5EF4-FFF2-40B4-BE49-F238E27FC236}">
              <a16:creationId xmlns:a16="http://schemas.microsoft.com/office/drawing/2014/main" id="{68685B22-D134-4FF2-AA2A-75E0A0F78D5A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58" name="Text Box 17">
          <a:extLst>
            <a:ext uri="{FF2B5EF4-FFF2-40B4-BE49-F238E27FC236}">
              <a16:creationId xmlns:a16="http://schemas.microsoft.com/office/drawing/2014/main" id="{D7EE743C-515A-4B67-9C44-4263E23E8815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59" name="Text Box 17">
          <a:extLst>
            <a:ext uri="{FF2B5EF4-FFF2-40B4-BE49-F238E27FC236}">
              <a16:creationId xmlns:a16="http://schemas.microsoft.com/office/drawing/2014/main" id="{FE7E51B8-0055-4320-8834-3EED7BEBD1F6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60" name="Text Box 17">
          <a:extLst>
            <a:ext uri="{FF2B5EF4-FFF2-40B4-BE49-F238E27FC236}">
              <a16:creationId xmlns:a16="http://schemas.microsoft.com/office/drawing/2014/main" id="{98353DDF-04D8-4BA0-BFAE-E0E4F9D44CBD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61" name="Text Box 17">
          <a:extLst>
            <a:ext uri="{FF2B5EF4-FFF2-40B4-BE49-F238E27FC236}">
              <a16:creationId xmlns:a16="http://schemas.microsoft.com/office/drawing/2014/main" id="{B8C7DA81-0F6A-44CA-B7D6-20B8630F9E08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62" name="Text Box 17">
          <a:extLst>
            <a:ext uri="{FF2B5EF4-FFF2-40B4-BE49-F238E27FC236}">
              <a16:creationId xmlns:a16="http://schemas.microsoft.com/office/drawing/2014/main" id="{12471BB5-3976-427C-A0F8-EDE5016D810D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63" name="Text Box 17">
          <a:extLst>
            <a:ext uri="{FF2B5EF4-FFF2-40B4-BE49-F238E27FC236}">
              <a16:creationId xmlns:a16="http://schemas.microsoft.com/office/drawing/2014/main" id="{F0440C5D-21E0-4522-896C-FB6423ECC2FC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64" name="Text Box 17">
          <a:extLst>
            <a:ext uri="{FF2B5EF4-FFF2-40B4-BE49-F238E27FC236}">
              <a16:creationId xmlns:a16="http://schemas.microsoft.com/office/drawing/2014/main" id="{D06DB47A-1339-40CD-9893-5424AAFB57CE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65" name="Text Box 17">
          <a:extLst>
            <a:ext uri="{FF2B5EF4-FFF2-40B4-BE49-F238E27FC236}">
              <a16:creationId xmlns:a16="http://schemas.microsoft.com/office/drawing/2014/main" id="{68C932D8-B36D-4418-B1A7-BBC30A3AD640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66" name="Text Box 17">
          <a:extLst>
            <a:ext uri="{FF2B5EF4-FFF2-40B4-BE49-F238E27FC236}">
              <a16:creationId xmlns:a16="http://schemas.microsoft.com/office/drawing/2014/main" id="{B3797C0C-CF4C-4A14-A180-613CC7796E1F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67" name="Text Box 17">
          <a:extLst>
            <a:ext uri="{FF2B5EF4-FFF2-40B4-BE49-F238E27FC236}">
              <a16:creationId xmlns:a16="http://schemas.microsoft.com/office/drawing/2014/main" id="{D576D792-9A6D-4CF6-A716-A81B36D6809F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68" name="Text Box 17">
          <a:extLst>
            <a:ext uri="{FF2B5EF4-FFF2-40B4-BE49-F238E27FC236}">
              <a16:creationId xmlns:a16="http://schemas.microsoft.com/office/drawing/2014/main" id="{64119931-06DE-43B7-9367-84BFD6790EA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69" name="Text Box 17">
          <a:extLst>
            <a:ext uri="{FF2B5EF4-FFF2-40B4-BE49-F238E27FC236}">
              <a16:creationId xmlns:a16="http://schemas.microsoft.com/office/drawing/2014/main" id="{76AF94EA-5FA8-4079-8ACA-BF68B8CD74C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70" name="Text Box 17">
          <a:extLst>
            <a:ext uri="{FF2B5EF4-FFF2-40B4-BE49-F238E27FC236}">
              <a16:creationId xmlns:a16="http://schemas.microsoft.com/office/drawing/2014/main" id="{28DE9B12-8751-43D7-98C5-08FD17FACC8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71" name="Text Box 17">
          <a:extLst>
            <a:ext uri="{FF2B5EF4-FFF2-40B4-BE49-F238E27FC236}">
              <a16:creationId xmlns:a16="http://schemas.microsoft.com/office/drawing/2014/main" id="{5D1238B8-E3BA-4EAF-90B3-B44D99E5F6E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72" name="Text Box 17">
          <a:extLst>
            <a:ext uri="{FF2B5EF4-FFF2-40B4-BE49-F238E27FC236}">
              <a16:creationId xmlns:a16="http://schemas.microsoft.com/office/drawing/2014/main" id="{58218C77-C6A7-4F76-A8B9-B493A1017C8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73" name="Text Box 17">
          <a:extLst>
            <a:ext uri="{FF2B5EF4-FFF2-40B4-BE49-F238E27FC236}">
              <a16:creationId xmlns:a16="http://schemas.microsoft.com/office/drawing/2014/main" id="{E52C4348-60BF-4649-B867-152FBB02C2C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74" name="Text Box 17">
          <a:extLst>
            <a:ext uri="{FF2B5EF4-FFF2-40B4-BE49-F238E27FC236}">
              <a16:creationId xmlns:a16="http://schemas.microsoft.com/office/drawing/2014/main" id="{225DFB47-9A01-4578-BC0E-779A55D3FD6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75" name="Text Box 17">
          <a:extLst>
            <a:ext uri="{FF2B5EF4-FFF2-40B4-BE49-F238E27FC236}">
              <a16:creationId xmlns:a16="http://schemas.microsoft.com/office/drawing/2014/main" id="{595208A3-15CF-49B3-A013-5FACCDD4811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76" name="Text Box 17">
          <a:extLst>
            <a:ext uri="{FF2B5EF4-FFF2-40B4-BE49-F238E27FC236}">
              <a16:creationId xmlns:a16="http://schemas.microsoft.com/office/drawing/2014/main" id="{BB6366A5-E816-4C9D-BD15-4E163D2C369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77" name="Text Box 17">
          <a:extLst>
            <a:ext uri="{FF2B5EF4-FFF2-40B4-BE49-F238E27FC236}">
              <a16:creationId xmlns:a16="http://schemas.microsoft.com/office/drawing/2014/main" id="{10016FC1-AC4D-4ECC-A124-66C262A5090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78" name="Text Box 17">
          <a:extLst>
            <a:ext uri="{FF2B5EF4-FFF2-40B4-BE49-F238E27FC236}">
              <a16:creationId xmlns:a16="http://schemas.microsoft.com/office/drawing/2014/main" id="{01E08001-61F6-4523-886B-C7AE5B43CC3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79" name="Text Box 17">
          <a:extLst>
            <a:ext uri="{FF2B5EF4-FFF2-40B4-BE49-F238E27FC236}">
              <a16:creationId xmlns:a16="http://schemas.microsoft.com/office/drawing/2014/main" id="{04D060E2-40BC-4FA4-95A6-AF53659C1CD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80" name="Text Box 17">
          <a:extLst>
            <a:ext uri="{FF2B5EF4-FFF2-40B4-BE49-F238E27FC236}">
              <a16:creationId xmlns:a16="http://schemas.microsoft.com/office/drawing/2014/main" id="{8F937987-89A5-4116-A294-64CD3B7E58A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81" name="Text Box 17">
          <a:extLst>
            <a:ext uri="{FF2B5EF4-FFF2-40B4-BE49-F238E27FC236}">
              <a16:creationId xmlns:a16="http://schemas.microsoft.com/office/drawing/2014/main" id="{0C8ABCF5-5C3C-4EC1-94C6-AC456CD837A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82" name="Text Box 17">
          <a:extLst>
            <a:ext uri="{FF2B5EF4-FFF2-40B4-BE49-F238E27FC236}">
              <a16:creationId xmlns:a16="http://schemas.microsoft.com/office/drawing/2014/main" id="{07457835-5CE7-4E50-86B8-3FEC2E5B8D1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83" name="Text Box 17">
          <a:extLst>
            <a:ext uri="{FF2B5EF4-FFF2-40B4-BE49-F238E27FC236}">
              <a16:creationId xmlns:a16="http://schemas.microsoft.com/office/drawing/2014/main" id="{9CC3ED51-A514-4985-8746-233FF086290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84" name="Text Box 17">
          <a:extLst>
            <a:ext uri="{FF2B5EF4-FFF2-40B4-BE49-F238E27FC236}">
              <a16:creationId xmlns:a16="http://schemas.microsoft.com/office/drawing/2014/main" id="{FE23D3B7-6F26-4880-BDC6-8C6D9A7D41D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85" name="Text Box 17">
          <a:extLst>
            <a:ext uri="{FF2B5EF4-FFF2-40B4-BE49-F238E27FC236}">
              <a16:creationId xmlns:a16="http://schemas.microsoft.com/office/drawing/2014/main" id="{E6A59D2A-4CA0-4DC9-96D3-E4FA563CDC1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86" name="Text Box 17">
          <a:extLst>
            <a:ext uri="{FF2B5EF4-FFF2-40B4-BE49-F238E27FC236}">
              <a16:creationId xmlns:a16="http://schemas.microsoft.com/office/drawing/2014/main" id="{AA6E261D-53BF-4DC6-AAEA-3A6313416D5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87" name="Text Box 17">
          <a:extLst>
            <a:ext uri="{FF2B5EF4-FFF2-40B4-BE49-F238E27FC236}">
              <a16:creationId xmlns:a16="http://schemas.microsoft.com/office/drawing/2014/main" id="{C3CC820A-1048-4705-94E6-C03B56CFE8E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88" name="Text Box 17">
          <a:extLst>
            <a:ext uri="{FF2B5EF4-FFF2-40B4-BE49-F238E27FC236}">
              <a16:creationId xmlns:a16="http://schemas.microsoft.com/office/drawing/2014/main" id="{C8335DD7-EE7D-4D3D-AA6B-6D9A33B3969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89" name="Text Box 17">
          <a:extLst>
            <a:ext uri="{FF2B5EF4-FFF2-40B4-BE49-F238E27FC236}">
              <a16:creationId xmlns:a16="http://schemas.microsoft.com/office/drawing/2014/main" id="{7FB615C0-5BC2-49DD-A1C5-A06CFFED7A1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90" name="Text Box 17">
          <a:extLst>
            <a:ext uri="{FF2B5EF4-FFF2-40B4-BE49-F238E27FC236}">
              <a16:creationId xmlns:a16="http://schemas.microsoft.com/office/drawing/2014/main" id="{413BCD6A-1EF3-415D-8216-577FD0468CB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91" name="Text Box 17">
          <a:extLst>
            <a:ext uri="{FF2B5EF4-FFF2-40B4-BE49-F238E27FC236}">
              <a16:creationId xmlns:a16="http://schemas.microsoft.com/office/drawing/2014/main" id="{DAFD8D93-AA9A-4982-9D1C-C5846BA4BF9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92" name="Text Box 17">
          <a:extLst>
            <a:ext uri="{FF2B5EF4-FFF2-40B4-BE49-F238E27FC236}">
              <a16:creationId xmlns:a16="http://schemas.microsoft.com/office/drawing/2014/main" id="{28E49A76-B705-46C7-AE61-82BCDE7B223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93" name="Text Box 17">
          <a:extLst>
            <a:ext uri="{FF2B5EF4-FFF2-40B4-BE49-F238E27FC236}">
              <a16:creationId xmlns:a16="http://schemas.microsoft.com/office/drawing/2014/main" id="{781E9D77-144F-4C45-A87F-8E7BE1E5F2C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94" name="Text Box 17">
          <a:extLst>
            <a:ext uri="{FF2B5EF4-FFF2-40B4-BE49-F238E27FC236}">
              <a16:creationId xmlns:a16="http://schemas.microsoft.com/office/drawing/2014/main" id="{4A9D8CC3-F61B-48FD-B037-F525F150AA8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95" name="Text Box 17">
          <a:extLst>
            <a:ext uri="{FF2B5EF4-FFF2-40B4-BE49-F238E27FC236}">
              <a16:creationId xmlns:a16="http://schemas.microsoft.com/office/drawing/2014/main" id="{B65E3E4E-81E8-49E9-B994-AF58410970A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96" name="Text Box 17">
          <a:extLst>
            <a:ext uri="{FF2B5EF4-FFF2-40B4-BE49-F238E27FC236}">
              <a16:creationId xmlns:a16="http://schemas.microsoft.com/office/drawing/2014/main" id="{A556EDE1-1B04-40FC-9916-272104766D5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97" name="Text Box 17">
          <a:extLst>
            <a:ext uri="{FF2B5EF4-FFF2-40B4-BE49-F238E27FC236}">
              <a16:creationId xmlns:a16="http://schemas.microsoft.com/office/drawing/2014/main" id="{0A0DEC15-1D9F-4EB0-A65B-5234B325496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98" name="Text Box 17">
          <a:extLst>
            <a:ext uri="{FF2B5EF4-FFF2-40B4-BE49-F238E27FC236}">
              <a16:creationId xmlns:a16="http://schemas.microsoft.com/office/drawing/2014/main" id="{F5DE66B0-159C-4D6C-BFC2-A094FC9358B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99" name="Text Box 17">
          <a:extLst>
            <a:ext uri="{FF2B5EF4-FFF2-40B4-BE49-F238E27FC236}">
              <a16:creationId xmlns:a16="http://schemas.microsoft.com/office/drawing/2014/main" id="{27FFE946-08CD-4CD9-B79E-86D6BEEB313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00" name="Text Box 17">
          <a:extLst>
            <a:ext uri="{FF2B5EF4-FFF2-40B4-BE49-F238E27FC236}">
              <a16:creationId xmlns:a16="http://schemas.microsoft.com/office/drawing/2014/main" id="{CF62C227-939C-439B-A44C-6144E7D5E04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01" name="Text Box 17">
          <a:extLst>
            <a:ext uri="{FF2B5EF4-FFF2-40B4-BE49-F238E27FC236}">
              <a16:creationId xmlns:a16="http://schemas.microsoft.com/office/drawing/2014/main" id="{E696B9F7-B93D-4D6D-A8C4-F40C95EB214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02" name="Text Box 17">
          <a:extLst>
            <a:ext uri="{FF2B5EF4-FFF2-40B4-BE49-F238E27FC236}">
              <a16:creationId xmlns:a16="http://schemas.microsoft.com/office/drawing/2014/main" id="{8444C931-1B46-4A70-90FD-C2037D9424C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03" name="Text Box 17">
          <a:extLst>
            <a:ext uri="{FF2B5EF4-FFF2-40B4-BE49-F238E27FC236}">
              <a16:creationId xmlns:a16="http://schemas.microsoft.com/office/drawing/2014/main" id="{11F0EF46-1735-4AD1-8D3A-3317F31AE68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04" name="Text Box 17">
          <a:extLst>
            <a:ext uri="{FF2B5EF4-FFF2-40B4-BE49-F238E27FC236}">
              <a16:creationId xmlns:a16="http://schemas.microsoft.com/office/drawing/2014/main" id="{69D50349-7F32-48A0-96D6-7A252245BF0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05" name="Text Box 17">
          <a:extLst>
            <a:ext uri="{FF2B5EF4-FFF2-40B4-BE49-F238E27FC236}">
              <a16:creationId xmlns:a16="http://schemas.microsoft.com/office/drawing/2014/main" id="{310C7667-60DC-431A-B8F0-25F2AFAF9D1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06" name="Text Box 17">
          <a:extLst>
            <a:ext uri="{FF2B5EF4-FFF2-40B4-BE49-F238E27FC236}">
              <a16:creationId xmlns:a16="http://schemas.microsoft.com/office/drawing/2014/main" id="{2A45654D-32CB-4C0B-9A4A-F6E4DFF1FBD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07" name="Text Box 17">
          <a:extLst>
            <a:ext uri="{FF2B5EF4-FFF2-40B4-BE49-F238E27FC236}">
              <a16:creationId xmlns:a16="http://schemas.microsoft.com/office/drawing/2014/main" id="{97EB702F-DA82-4D23-8132-2ED837F4CB5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08" name="Text Box 17">
          <a:extLst>
            <a:ext uri="{FF2B5EF4-FFF2-40B4-BE49-F238E27FC236}">
              <a16:creationId xmlns:a16="http://schemas.microsoft.com/office/drawing/2014/main" id="{B447691B-355D-4B6B-9E37-EFA61E5056F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09" name="Text Box 17">
          <a:extLst>
            <a:ext uri="{FF2B5EF4-FFF2-40B4-BE49-F238E27FC236}">
              <a16:creationId xmlns:a16="http://schemas.microsoft.com/office/drawing/2014/main" id="{CC916766-75A5-4881-892E-96FE035ADC1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10" name="Text Box 17">
          <a:extLst>
            <a:ext uri="{FF2B5EF4-FFF2-40B4-BE49-F238E27FC236}">
              <a16:creationId xmlns:a16="http://schemas.microsoft.com/office/drawing/2014/main" id="{63FBF0D5-A43A-4CF2-8B6C-BF1EC11E2BE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11" name="Text Box 17">
          <a:extLst>
            <a:ext uri="{FF2B5EF4-FFF2-40B4-BE49-F238E27FC236}">
              <a16:creationId xmlns:a16="http://schemas.microsoft.com/office/drawing/2014/main" id="{9A94949E-E48F-4B36-BCFD-F9CCE37263F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12" name="Text Box 17">
          <a:extLst>
            <a:ext uri="{FF2B5EF4-FFF2-40B4-BE49-F238E27FC236}">
              <a16:creationId xmlns:a16="http://schemas.microsoft.com/office/drawing/2014/main" id="{2B2D1F4C-3A18-4BF4-A0FF-7BEE8C729E0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13" name="Text Box 17">
          <a:extLst>
            <a:ext uri="{FF2B5EF4-FFF2-40B4-BE49-F238E27FC236}">
              <a16:creationId xmlns:a16="http://schemas.microsoft.com/office/drawing/2014/main" id="{C2857F68-505B-4E1A-9190-251DAD744C0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14" name="Text Box 17">
          <a:extLst>
            <a:ext uri="{FF2B5EF4-FFF2-40B4-BE49-F238E27FC236}">
              <a16:creationId xmlns:a16="http://schemas.microsoft.com/office/drawing/2014/main" id="{BD194A69-3C6F-4BF1-9334-9C72268A61D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15" name="Text Box 17">
          <a:extLst>
            <a:ext uri="{FF2B5EF4-FFF2-40B4-BE49-F238E27FC236}">
              <a16:creationId xmlns:a16="http://schemas.microsoft.com/office/drawing/2014/main" id="{36B23B0C-A39F-40DB-A724-5C7920E02EF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16" name="Text Box 17">
          <a:extLst>
            <a:ext uri="{FF2B5EF4-FFF2-40B4-BE49-F238E27FC236}">
              <a16:creationId xmlns:a16="http://schemas.microsoft.com/office/drawing/2014/main" id="{1EDAB0A4-B5DB-44FF-AAAB-B00AF7C9F15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17" name="Text Box 17">
          <a:extLst>
            <a:ext uri="{FF2B5EF4-FFF2-40B4-BE49-F238E27FC236}">
              <a16:creationId xmlns:a16="http://schemas.microsoft.com/office/drawing/2014/main" id="{42789717-5C8F-4A73-9DDD-E816FFB4E2B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18" name="Text Box 17">
          <a:extLst>
            <a:ext uri="{FF2B5EF4-FFF2-40B4-BE49-F238E27FC236}">
              <a16:creationId xmlns:a16="http://schemas.microsoft.com/office/drawing/2014/main" id="{9CAB994E-E1F7-46FE-9ED1-27049B50FC0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19" name="Text Box 17">
          <a:extLst>
            <a:ext uri="{FF2B5EF4-FFF2-40B4-BE49-F238E27FC236}">
              <a16:creationId xmlns:a16="http://schemas.microsoft.com/office/drawing/2014/main" id="{0E89E0DB-5032-4820-8D35-740BC18922F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20" name="Text Box 17">
          <a:extLst>
            <a:ext uri="{FF2B5EF4-FFF2-40B4-BE49-F238E27FC236}">
              <a16:creationId xmlns:a16="http://schemas.microsoft.com/office/drawing/2014/main" id="{ECCE21DC-797A-4DDF-9E96-A8F21DB278C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21" name="Text Box 17">
          <a:extLst>
            <a:ext uri="{FF2B5EF4-FFF2-40B4-BE49-F238E27FC236}">
              <a16:creationId xmlns:a16="http://schemas.microsoft.com/office/drawing/2014/main" id="{4BDD2CDF-13EC-4AE8-83CB-95591D597E3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22" name="Text Box 17">
          <a:extLst>
            <a:ext uri="{FF2B5EF4-FFF2-40B4-BE49-F238E27FC236}">
              <a16:creationId xmlns:a16="http://schemas.microsoft.com/office/drawing/2014/main" id="{1BB69D4C-2C7A-41F5-AA08-CC62EF00367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23" name="Text Box 17">
          <a:extLst>
            <a:ext uri="{FF2B5EF4-FFF2-40B4-BE49-F238E27FC236}">
              <a16:creationId xmlns:a16="http://schemas.microsoft.com/office/drawing/2014/main" id="{A548AEA6-54A5-4DB5-A009-5B5D731DD84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24" name="Text Box 17">
          <a:extLst>
            <a:ext uri="{FF2B5EF4-FFF2-40B4-BE49-F238E27FC236}">
              <a16:creationId xmlns:a16="http://schemas.microsoft.com/office/drawing/2014/main" id="{D14EBF75-90DD-4DCE-9F2D-77FC989E0E1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25" name="Text Box 17">
          <a:extLst>
            <a:ext uri="{FF2B5EF4-FFF2-40B4-BE49-F238E27FC236}">
              <a16:creationId xmlns:a16="http://schemas.microsoft.com/office/drawing/2014/main" id="{0CFE1268-3DAE-4757-B208-0A65A0F8DC8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26" name="Text Box 17">
          <a:extLst>
            <a:ext uri="{FF2B5EF4-FFF2-40B4-BE49-F238E27FC236}">
              <a16:creationId xmlns:a16="http://schemas.microsoft.com/office/drawing/2014/main" id="{EFCFBFD5-E18E-461B-811B-514457AC22A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27" name="Text Box 17">
          <a:extLst>
            <a:ext uri="{FF2B5EF4-FFF2-40B4-BE49-F238E27FC236}">
              <a16:creationId xmlns:a16="http://schemas.microsoft.com/office/drawing/2014/main" id="{24F1ED66-0061-49E3-9824-AA643178B70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28" name="Text Box 17">
          <a:extLst>
            <a:ext uri="{FF2B5EF4-FFF2-40B4-BE49-F238E27FC236}">
              <a16:creationId xmlns:a16="http://schemas.microsoft.com/office/drawing/2014/main" id="{67BA12FD-37FC-4644-8E9F-20AC1EC4C35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29" name="Text Box 17">
          <a:extLst>
            <a:ext uri="{FF2B5EF4-FFF2-40B4-BE49-F238E27FC236}">
              <a16:creationId xmlns:a16="http://schemas.microsoft.com/office/drawing/2014/main" id="{1D04FF02-A20B-45BE-BB9F-B9391927129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30" name="Text Box 17">
          <a:extLst>
            <a:ext uri="{FF2B5EF4-FFF2-40B4-BE49-F238E27FC236}">
              <a16:creationId xmlns:a16="http://schemas.microsoft.com/office/drawing/2014/main" id="{D95EA425-6320-4F4C-9E6E-DD3D5F98E09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31" name="Text Box 17">
          <a:extLst>
            <a:ext uri="{FF2B5EF4-FFF2-40B4-BE49-F238E27FC236}">
              <a16:creationId xmlns:a16="http://schemas.microsoft.com/office/drawing/2014/main" id="{18C48F3C-8070-4E42-BC75-557C550D617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32" name="Text Box 17">
          <a:extLst>
            <a:ext uri="{FF2B5EF4-FFF2-40B4-BE49-F238E27FC236}">
              <a16:creationId xmlns:a16="http://schemas.microsoft.com/office/drawing/2014/main" id="{0C2037C8-FE40-4FF2-B844-DB62817618A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33" name="Text Box 17">
          <a:extLst>
            <a:ext uri="{FF2B5EF4-FFF2-40B4-BE49-F238E27FC236}">
              <a16:creationId xmlns:a16="http://schemas.microsoft.com/office/drawing/2014/main" id="{05DE316C-81C9-42A0-8EE9-BCE5C228206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34" name="Text Box 17">
          <a:extLst>
            <a:ext uri="{FF2B5EF4-FFF2-40B4-BE49-F238E27FC236}">
              <a16:creationId xmlns:a16="http://schemas.microsoft.com/office/drawing/2014/main" id="{EA83AB98-9983-4B73-BE82-1FBB15A0D90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35" name="Text Box 17">
          <a:extLst>
            <a:ext uri="{FF2B5EF4-FFF2-40B4-BE49-F238E27FC236}">
              <a16:creationId xmlns:a16="http://schemas.microsoft.com/office/drawing/2014/main" id="{732573BC-7414-421F-BDBC-ABDEDD60805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36" name="Text Box 17">
          <a:extLst>
            <a:ext uri="{FF2B5EF4-FFF2-40B4-BE49-F238E27FC236}">
              <a16:creationId xmlns:a16="http://schemas.microsoft.com/office/drawing/2014/main" id="{79A6F1B5-DCED-4DEA-8AA4-1D293B33D6D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37" name="Text Box 17">
          <a:extLst>
            <a:ext uri="{FF2B5EF4-FFF2-40B4-BE49-F238E27FC236}">
              <a16:creationId xmlns:a16="http://schemas.microsoft.com/office/drawing/2014/main" id="{25781CC0-CAAD-4FB3-9218-F62DFB85E0B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38" name="Text Box 17">
          <a:extLst>
            <a:ext uri="{FF2B5EF4-FFF2-40B4-BE49-F238E27FC236}">
              <a16:creationId xmlns:a16="http://schemas.microsoft.com/office/drawing/2014/main" id="{782ED545-B606-4D2A-824F-9154D16573C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39" name="Text Box 17">
          <a:extLst>
            <a:ext uri="{FF2B5EF4-FFF2-40B4-BE49-F238E27FC236}">
              <a16:creationId xmlns:a16="http://schemas.microsoft.com/office/drawing/2014/main" id="{C1B7BAF0-E917-4B6D-97F4-E21F34D29E6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40" name="Text Box 17">
          <a:extLst>
            <a:ext uri="{FF2B5EF4-FFF2-40B4-BE49-F238E27FC236}">
              <a16:creationId xmlns:a16="http://schemas.microsoft.com/office/drawing/2014/main" id="{8113C897-A825-4EB3-8467-3E2525ACE70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41" name="Text Box 17">
          <a:extLst>
            <a:ext uri="{FF2B5EF4-FFF2-40B4-BE49-F238E27FC236}">
              <a16:creationId xmlns:a16="http://schemas.microsoft.com/office/drawing/2014/main" id="{7E7A05BA-BFF5-4431-A853-57D0A0F034E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42" name="Text Box 17">
          <a:extLst>
            <a:ext uri="{FF2B5EF4-FFF2-40B4-BE49-F238E27FC236}">
              <a16:creationId xmlns:a16="http://schemas.microsoft.com/office/drawing/2014/main" id="{25B34CC8-6B1D-4E81-A2F0-10C2F391B27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43" name="Text Box 17">
          <a:extLst>
            <a:ext uri="{FF2B5EF4-FFF2-40B4-BE49-F238E27FC236}">
              <a16:creationId xmlns:a16="http://schemas.microsoft.com/office/drawing/2014/main" id="{2EC452B4-60AD-4DD7-A8CC-B008CFCBEBA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44" name="Text Box 17">
          <a:extLst>
            <a:ext uri="{FF2B5EF4-FFF2-40B4-BE49-F238E27FC236}">
              <a16:creationId xmlns:a16="http://schemas.microsoft.com/office/drawing/2014/main" id="{ACE56A05-7490-4879-BFF2-1B73EDD0BCF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45" name="Text Box 17">
          <a:extLst>
            <a:ext uri="{FF2B5EF4-FFF2-40B4-BE49-F238E27FC236}">
              <a16:creationId xmlns:a16="http://schemas.microsoft.com/office/drawing/2014/main" id="{05FC3A7C-EB3A-4B12-8528-D92EFCAD5E5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46" name="Text Box 17">
          <a:extLst>
            <a:ext uri="{FF2B5EF4-FFF2-40B4-BE49-F238E27FC236}">
              <a16:creationId xmlns:a16="http://schemas.microsoft.com/office/drawing/2014/main" id="{F37D75E1-E0DC-4EED-B519-4597B14320E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47" name="Text Box 17">
          <a:extLst>
            <a:ext uri="{FF2B5EF4-FFF2-40B4-BE49-F238E27FC236}">
              <a16:creationId xmlns:a16="http://schemas.microsoft.com/office/drawing/2014/main" id="{20F5E57F-C42D-4D0F-B3D2-C5EA3977CCE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48" name="Text Box 17">
          <a:extLst>
            <a:ext uri="{FF2B5EF4-FFF2-40B4-BE49-F238E27FC236}">
              <a16:creationId xmlns:a16="http://schemas.microsoft.com/office/drawing/2014/main" id="{9F76A9EF-64CA-41CB-A13F-83A4AABF1A5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49" name="Text Box 17">
          <a:extLst>
            <a:ext uri="{FF2B5EF4-FFF2-40B4-BE49-F238E27FC236}">
              <a16:creationId xmlns:a16="http://schemas.microsoft.com/office/drawing/2014/main" id="{08B1A4C2-7FC6-45C1-B3C9-A6998C31E03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50" name="Text Box 17">
          <a:extLst>
            <a:ext uri="{FF2B5EF4-FFF2-40B4-BE49-F238E27FC236}">
              <a16:creationId xmlns:a16="http://schemas.microsoft.com/office/drawing/2014/main" id="{D75D78A7-0BED-452C-BF5E-AE9FE5B8D0B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51" name="Text Box 17">
          <a:extLst>
            <a:ext uri="{FF2B5EF4-FFF2-40B4-BE49-F238E27FC236}">
              <a16:creationId xmlns:a16="http://schemas.microsoft.com/office/drawing/2014/main" id="{83629CEE-C2D7-40BC-8997-3CA424FF551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52" name="Text Box 17">
          <a:extLst>
            <a:ext uri="{FF2B5EF4-FFF2-40B4-BE49-F238E27FC236}">
              <a16:creationId xmlns:a16="http://schemas.microsoft.com/office/drawing/2014/main" id="{0C41F3A9-DC78-4250-8339-79E1A496F63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53" name="Text Box 17">
          <a:extLst>
            <a:ext uri="{FF2B5EF4-FFF2-40B4-BE49-F238E27FC236}">
              <a16:creationId xmlns:a16="http://schemas.microsoft.com/office/drawing/2014/main" id="{9CFD5A99-35D1-444A-8343-DD696F3332D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54" name="Text Box 17">
          <a:extLst>
            <a:ext uri="{FF2B5EF4-FFF2-40B4-BE49-F238E27FC236}">
              <a16:creationId xmlns:a16="http://schemas.microsoft.com/office/drawing/2014/main" id="{A25B796C-A244-47AD-BCAC-E816E42E52B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55" name="Text Box 17">
          <a:extLst>
            <a:ext uri="{FF2B5EF4-FFF2-40B4-BE49-F238E27FC236}">
              <a16:creationId xmlns:a16="http://schemas.microsoft.com/office/drawing/2014/main" id="{ABAB8725-ACF5-4DA2-A998-CAD6A60FA70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56" name="Text Box 17">
          <a:extLst>
            <a:ext uri="{FF2B5EF4-FFF2-40B4-BE49-F238E27FC236}">
              <a16:creationId xmlns:a16="http://schemas.microsoft.com/office/drawing/2014/main" id="{998B95EB-169B-4B7C-B8C9-728C789E100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57" name="Text Box 17">
          <a:extLst>
            <a:ext uri="{FF2B5EF4-FFF2-40B4-BE49-F238E27FC236}">
              <a16:creationId xmlns:a16="http://schemas.microsoft.com/office/drawing/2014/main" id="{11794504-9F3D-450B-BB2F-4A855CDF7E1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58" name="Text Box 17">
          <a:extLst>
            <a:ext uri="{FF2B5EF4-FFF2-40B4-BE49-F238E27FC236}">
              <a16:creationId xmlns:a16="http://schemas.microsoft.com/office/drawing/2014/main" id="{E356E50D-6690-4224-8E87-27D62B2A89E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59" name="Text Box 17">
          <a:extLst>
            <a:ext uri="{FF2B5EF4-FFF2-40B4-BE49-F238E27FC236}">
              <a16:creationId xmlns:a16="http://schemas.microsoft.com/office/drawing/2014/main" id="{268509DB-BBBC-4404-AB81-54AABC7872F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60" name="Text Box 17">
          <a:extLst>
            <a:ext uri="{FF2B5EF4-FFF2-40B4-BE49-F238E27FC236}">
              <a16:creationId xmlns:a16="http://schemas.microsoft.com/office/drawing/2014/main" id="{AE187B59-95CE-4277-9AE8-80C4A8C7B31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61" name="Text Box 17">
          <a:extLst>
            <a:ext uri="{FF2B5EF4-FFF2-40B4-BE49-F238E27FC236}">
              <a16:creationId xmlns:a16="http://schemas.microsoft.com/office/drawing/2014/main" id="{A77897BC-E99D-404F-A8E7-48BCC58C08F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62" name="Text Box 17">
          <a:extLst>
            <a:ext uri="{FF2B5EF4-FFF2-40B4-BE49-F238E27FC236}">
              <a16:creationId xmlns:a16="http://schemas.microsoft.com/office/drawing/2014/main" id="{81BC3146-21B1-4407-AA2C-106C36E47EB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63" name="Text Box 17">
          <a:extLst>
            <a:ext uri="{FF2B5EF4-FFF2-40B4-BE49-F238E27FC236}">
              <a16:creationId xmlns:a16="http://schemas.microsoft.com/office/drawing/2014/main" id="{28B6D195-1A6B-4F38-BCB7-C94CB9BDA33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64" name="Text Box 17">
          <a:extLst>
            <a:ext uri="{FF2B5EF4-FFF2-40B4-BE49-F238E27FC236}">
              <a16:creationId xmlns:a16="http://schemas.microsoft.com/office/drawing/2014/main" id="{E82DAB23-72EF-4422-A3F2-696A4141C69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65" name="Text Box 17">
          <a:extLst>
            <a:ext uri="{FF2B5EF4-FFF2-40B4-BE49-F238E27FC236}">
              <a16:creationId xmlns:a16="http://schemas.microsoft.com/office/drawing/2014/main" id="{E7BCB8BD-4645-408E-ADD9-69DF934BD0C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66" name="Text Box 17">
          <a:extLst>
            <a:ext uri="{FF2B5EF4-FFF2-40B4-BE49-F238E27FC236}">
              <a16:creationId xmlns:a16="http://schemas.microsoft.com/office/drawing/2014/main" id="{96102BF2-BFFD-4E84-89E8-76A030E136A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67" name="Text Box 17">
          <a:extLst>
            <a:ext uri="{FF2B5EF4-FFF2-40B4-BE49-F238E27FC236}">
              <a16:creationId xmlns:a16="http://schemas.microsoft.com/office/drawing/2014/main" id="{B5E63B6B-63C5-41C9-A8AB-3B0C60BED6D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68" name="Text Box 17">
          <a:extLst>
            <a:ext uri="{FF2B5EF4-FFF2-40B4-BE49-F238E27FC236}">
              <a16:creationId xmlns:a16="http://schemas.microsoft.com/office/drawing/2014/main" id="{4B85798D-4CE1-46FB-AE4B-E19A51FCD94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69" name="Text Box 17">
          <a:extLst>
            <a:ext uri="{FF2B5EF4-FFF2-40B4-BE49-F238E27FC236}">
              <a16:creationId xmlns:a16="http://schemas.microsoft.com/office/drawing/2014/main" id="{C9871F57-C5EF-4196-8502-A2083F69E03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70" name="Text Box 17">
          <a:extLst>
            <a:ext uri="{FF2B5EF4-FFF2-40B4-BE49-F238E27FC236}">
              <a16:creationId xmlns:a16="http://schemas.microsoft.com/office/drawing/2014/main" id="{99C94A15-AF16-437A-BDE8-91D0D3FEA69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71" name="Text Box 17">
          <a:extLst>
            <a:ext uri="{FF2B5EF4-FFF2-40B4-BE49-F238E27FC236}">
              <a16:creationId xmlns:a16="http://schemas.microsoft.com/office/drawing/2014/main" id="{23AEA5F6-7817-43A8-AA13-FC25827C292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72" name="Text Box 17">
          <a:extLst>
            <a:ext uri="{FF2B5EF4-FFF2-40B4-BE49-F238E27FC236}">
              <a16:creationId xmlns:a16="http://schemas.microsoft.com/office/drawing/2014/main" id="{372ED7BD-0E1A-403E-AF31-CEBFAE7905A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73" name="Text Box 17">
          <a:extLst>
            <a:ext uri="{FF2B5EF4-FFF2-40B4-BE49-F238E27FC236}">
              <a16:creationId xmlns:a16="http://schemas.microsoft.com/office/drawing/2014/main" id="{1F939577-31B3-41F2-B9B5-E2DE292B217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74" name="Text Box 17">
          <a:extLst>
            <a:ext uri="{FF2B5EF4-FFF2-40B4-BE49-F238E27FC236}">
              <a16:creationId xmlns:a16="http://schemas.microsoft.com/office/drawing/2014/main" id="{D1953512-DB4E-4A74-BD8C-C44D86CA76E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75" name="Text Box 17">
          <a:extLst>
            <a:ext uri="{FF2B5EF4-FFF2-40B4-BE49-F238E27FC236}">
              <a16:creationId xmlns:a16="http://schemas.microsoft.com/office/drawing/2014/main" id="{9EBA9B4E-BBE8-4556-A6BE-4D69B064DA5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76" name="Text Box 17">
          <a:extLst>
            <a:ext uri="{FF2B5EF4-FFF2-40B4-BE49-F238E27FC236}">
              <a16:creationId xmlns:a16="http://schemas.microsoft.com/office/drawing/2014/main" id="{C6895501-E8D8-4766-BABE-4592F215819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77" name="Text Box 17">
          <a:extLst>
            <a:ext uri="{FF2B5EF4-FFF2-40B4-BE49-F238E27FC236}">
              <a16:creationId xmlns:a16="http://schemas.microsoft.com/office/drawing/2014/main" id="{42C0C6EC-4CC3-4F86-8EA3-BFAACFF5497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78" name="Text Box 17">
          <a:extLst>
            <a:ext uri="{FF2B5EF4-FFF2-40B4-BE49-F238E27FC236}">
              <a16:creationId xmlns:a16="http://schemas.microsoft.com/office/drawing/2014/main" id="{3738191C-A0C7-4B7A-91EE-FACB12B50F3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79" name="Text Box 17">
          <a:extLst>
            <a:ext uri="{FF2B5EF4-FFF2-40B4-BE49-F238E27FC236}">
              <a16:creationId xmlns:a16="http://schemas.microsoft.com/office/drawing/2014/main" id="{32E935A1-D58B-4043-882D-CB77B10950C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80" name="Text Box 17">
          <a:extLst>
            <a:ext uri="{FF2B5EF4-FFF2-40B4-BE49-F238E27FC236}">
              <a16:creationId xmlns:a16="http://schemas.microsoft.com/office/drawing/2014/main" id="{5DB278BE-B38F-4C08-9205-BD26D8D92D6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81" name="Text Box 17">
          <a:extLst>
            <a:ext uri="{FF2B5EF4-FFF2-40B4-BE49-F238E27FC236}">
              <a16:creationId xmlns:a16="http://schemas.microsoft.com/office/drawing/2014/main" id="{6CAAC7F2-85D6-44D9-9E4E-AB1790AD769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82" name="Text Box 17">
          <a:extLst>
            <a:ext uri="{FF2B5EF4-FFF2-40B4-BE49-F238E27FC236}">
              <a16:creationId xmlns:a16="http://schemas.microsoft.com/office/drawing/2014/main" id="{961832BC-C6C8-48FA-BF79-48073F7AB09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83" name="Text Box 17">
          <a:extLst>
            <a:ext uri="{FF2B5EF4-FFF2-40B4-BE49-F238E27FC236}">
              <a16:creationId xmlns:a16="http://schemas.microsoft.com/office/drawing/2014/main" id="{4AF6D0AC-5003-458A-BE61-2192062FAFA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84" name="Text Box 17">
          <a:extLst>
            <a:ext uri="{FF2B5EF4-FFF2-40B4-BE49-F238E27FC236}">
              <a16:creationId xmlns:a16="http://schemas.microsoft.com/office/drawing/2014/main" id="{9F4A097F-924E-4EEB-81DA-D78DEBA203A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85" name="Text Box 17">
          <a:extLst>
            <a:ext uri="{FF2B5EF4-FFF2-40B4-BE49-F238E27FC236}">
              <a16:creationId xmlns:a16="http://schemas.microsoft.com/office/drawing/2014/main" id="{8C14EE57-7FC9-4361-B895-4EB5AAB8A39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86" name="Text Box 17">
          <a:extLst>
            <a:ext uri="{FF2B5EF4-FFF2-40B4-BE49-F238E27FC236}">
              <a16:creationId xmlns:a16="http://schemas.microsoft.com/office/drawing/2014/main" id="{B7E64F56-0F8A-4066-846E-F1312F82465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87" name="Text Box 17">
          <a:extLst>
            <a:ext uri="{FF2B5EF4-FFF2-40B4-BE49-F238E27FC236}">
              <a16:creationId xmlns:a16="http://schemas.microsoft.com/office/drawing/2014/main" id="{81F45D95-192D-4C18-A9EF-2698A528F3E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88" name="Text Box 17">
          <a:extLst>
            <a:ext uri="{FF2B5EF4-FFF2-40B4-BE49-F238E27FC236}">
              <a16:creationId xmlns:a16="http://schemas.microsoft.com/office/drawing/2014/main" id="{2A4A7801-5FF4-48AB-A379-9F8D895DBFC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89" name="Text Box 17">
          <a:extLst>
            <a:ext uri="{FF2B5EF4-FFF2-40B4-BE49-F238E27FC236}">
              <a16:creationId xmlns:a16="http://schemas.microsoft.com/office/drawing/2014/main" id="{A3486B40-94E6-4A9E-A40E-FB7DF0FB9E3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90" name="Text Box 17">
          <a:extLst>
            <a:ext uri="{FF2B5EF4-FFF2-40B4-BE49-F238E27FC236}">
              <a16:creationId xmlns:a16="http://schemas.microsoft.com/office/drawing/2014/main" id="{F837BC44-840C-44C2-98BD-59B8737E846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91" name="Text Box 17">
          <a:extLst>
            <a:ext uri="{FF2B5EF4-FFF2-40B4-BE49-F238E27FC236}">
              <a16:creationId xmlns:a16="http://schemas.microsoft.com/office/drawing/2014/main" id="{F6DA45BB-29E1-421E-9F0C-5EF2DBA8B96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92" name="Text Box 17">
          <a:extLst>
            <a:ext uri="{FF2B5EF4-FFF2-40B4-BE49-F238E27FC236}">
              <a16:creationId xmlns:a16="http://schemas.microsoft.com/office/drawing/2014/main" id="{50C41B23-6F21-4F41-A842-39AEB633548F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93" name="Text Box 17">
          <a:extLst>
            <a:ext uri="{FF2B5EF4-FFF2-40B4-BE49-F238E27FC236}">
              <a16:creationId xmlns:a16="http://schemas.microsoft.com/office/drawing/2014/main" id="{90EB21E3-C579-4BC9-BDA9-786E8C87B6A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94" name="Text Box 17">
          <a:extLst>
            <a:ext uri="{FF2B5EF4-FFF2-40B4-BE49-F238E27FC236}">
              <a16:creationId xmlns:a16="http://schemas.microsoft.com/office/drawing/2014/main" id="{23B1A062-D84A-4820-9963-CEB32C0AD73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95" name="Text Box 17">
          <a:extLst>
            <a:ext uri="{FF2B5EF4-FFF2-40B4-BE49-F238E27FC236}">
              <a16:creationId xmlns:a16="http://schemas.microsoft.com/office/drawing/2014/main" id="{A3CB1B75-20DA-4228-9769-FBE6F1BBB13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96" name="Text Box 17">
          <a:extLst>
            <a:ext uri="{FF2B5EF4-FFF2-40B4-BE49-F238E27FC236}">
              <a16:creationId xmlns:a16="http://schemas.microsoft.com/office/drawing/2014/main" id="{71C0C3A2-6D8A-451D-A402-E27EEA60250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97" name="Text Box 17">
          <a:extLst>
            <a:ext uri="{FF2B5EF4-FFF2-40B4-BE49-F238E27FC236}">
              <a16:creationId xmlns:a16="http://schemas.microsoft.com/office/drawing/2014/main" id="{F5835F13-9008-4A87-B097-76174216BF1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98" name="Text Box 17">
          <a:extLst>
            <a:ext uri="{FF2B5EF4-FFF2-40B4-BE49-F238E27FC236}">
              <a16:creationId xmlns:a16="http://schemas.microsoft.com/office/drawing/2014/main" id="{F9F47F20-383B-4BFE-BE7E-A8C9C7AD2B8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99" name="Text Box 17">
          <a:extLst>
            <a:ext uri="{FF2B5EF4-FFF2-40B4-BE49-F238E27FC236}">
              <a16:creationId xmlns:a16="http://schemas.microsoft.com/office/drawing/2014/main" id="{6A59ABB7-D6CA-455A-BF21-04565E28B50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00" name="Text Box 17">
          <a:extLst>
            <a:ext uri="{FF2B5EF4-FFF2-40B4-BE49-F238E27FC236}">
              <a16:creationId xmlns:a16="http://schemas.microsoft.com/office/drawing/2014/main" id="{1646D117-E0E4-45E4-AFF8-923B9D1386B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01" name="Text Box 17">
          <a:extLst>
            <a:ext uri="{FF2B5EF4-FFF2-40B4-BE49-F238E27FC236}">
              <a16:creationId xmlns:a16="http://schemas.microsoft.com/office/drawing/2014/main" id="{8BE093C4-DB1B-43EB-A674-1F6977343EC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02" name="Text Box 17">
          <a:extLst>
            <a:ext uri="{FF2B5EF4-FFF2-40B4-BE49-F238E27FC236}">
              <a16:creationId xmlns:a16="http://schemas.microsoft.com/office/drawing/2014/main" id="{2AE0785D-745E-488B-A735-F522E0F2A37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03" name="Text Box 17">
          <a:extLst>
            <a:ext uri="{FF2B5EF4-FFF2-40B4-BE49-F238E27FC236}">
              <a16:creationId xmlns:a16="http://schemas.microsoft.com/office/drawing/2014/main" id="{945DEC64-DF65-4915-9B8C-B302DF81CA3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04" name="Text Box 17">
          <a:extLst>
            <a:ext uri="{FF2B5EF4-FFF2-40B4-BE49-F238E27FC236}">
              <a16:creationId xmlns:a16="http://schemas.microsoft.com/office/drawing/2014/main" id="{CACE8053-2288-49E4-BCD3-FCDFD14B542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05" name="Text Box 17">
          <a:extLst>
            <a:ext uri="{FF2B5EF4-FFF2-40B4-BE49-F238E27FC236}">
              <a16:creationId xmlns:a16="http://schemas.microsoft.com/office/drawing/2014/main" id="{BEA3BBCA-80B4-414A-995D-7F3A51D911B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06" name="Text Box 17">
          <a:extLst>
            <a:ext uri="{FF2B5EF4-FFF2-40B4-BE49-F238E27FC236}">
              <a16:creationId xmlns:a16="http://schemas.microsoft.com/office/drawing/2014/main" id="{7A869F0C-F45B-4A4B-984B-948B366A7FC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07" name="Text Box 17">
          <a:extLst>
            <a:ext uri="{FF2B5EF4-FFF2-40B4-BE49-F238E27FC236}">
              <a16:creationId xmlns:a16="http://schemas.microsoft.com/office/drawing/2014/main" id="{7E0A5CB6-1735-485D-BB21-AD4871A1CE5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08" name="Text Box 17">
          <a:extLst>
            <a:ext uri="{FF2B5EF4-FFF2-40B4-BE49-F238E27FC236}">
              <a16:creationId xmlns:a16="http://schemas.microsoft.com/office/drawing/2014/main" id="{F0F26571-A777-4FD4-A94E-D0E95BA3E4C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09" name="Text Box 17">
          <a:extLst>
            <a:ext uri="{FF2B5EF4-FFF2-40B4-BE49-F238E27FC236}">
              <a16:creationId xmlns:a16="http://schemas.microsoft.com/office/drawing/2014/main" id="{0842FC63-A443-4F54-A9C6-718D00321FE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10" name="Text Box 17">
          <a:extLst>
            <a:ext uri="{FF2B5EF4-FFF2-40B4-BE49-F238E27FC236}">
              <a16:creationId xmlns:a16="http://schemas.microsoft.com/office/drawing/2014/main" id="{28DBC19C-28B3-42C9-97BC-165D9928226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11" name="Text Box 17">
          <a:extLst>
            <a:ext uri="{FF2B5EF4-FFF2-40B4-BE49-F238E27FC236}">
              <a16:creationId xmlns:a16="http://schemas.microsoft.com/office/drawing/2014/main" id="{0F8A1162-CE10-49E5-BA30-62361D8D90F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12" name="Text Box 17">
          <a:extLst>
            <a:ext uri="{FF2B5EF4-FFF2-40B4-BE49-F238E27FC236}">
              <a16:creationId xmlns:a16="http://schemas.microsoft.com/office/drawing/2014/main" id="{A5CC7241-C48B-49C1-A5EC-975B8E31D1C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13" name="Text Box 17">
          <a:extLst>
            <a:ext uri="{FF2B5EF4-FFF2-40B4-BE49-F238E27FC236}">
              <a16:creationId xmlns:a16="http://schemas.microsoft.com/office/drawing/2014/main" id="{DC3B391B-9C3C-4F2B-A090-3C0FB8CD2CF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14" name="Text Box 17">
          <a:extLst>
            <a:ext uri="{FF2B5EF4-FFF2-40B4-BE49-F238E27FC236}">
              <a16:creationId xmlns:a16="http://schemas.microsoft.com/office/drawing/2014/main" id="{650DD666-74D3-484A-902E-7A31FCD4566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15" name="Text Box 17">
          <a:extLst>
            <a:ext uri="{FF2B5EF4-FFF2-40B4-BE49-F238E27FC236}">
              <a16:creationId xmlns:a16="http://schemas.microsoft.com/office/drawing/2014/main" id="{30FDC7A2-10D7-4E55-8BDD-5B841C59C81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16" name="Text Box 17">
          <a:extLst>
            <a:ext uri="{FF2B5EF4-FFF2-40B4-BE49-F238E27FC236}">
              <a16:creationId xmlns:a16="http://schemas.microsoft.com/office/drawing/2014/main" id="{CB5CDB5D-4A96-4810-883B-F3CB0100E68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17" name="Text Box 17">
          <a:extLst>
            <a:ext uri="{FF2B5EF4-FFF2-40B4-BE49-F238E27FC236}">
              <a16:creationId xmlns:a16="http://schemas.microsoft.com/office/drawing/2014/main" id="{39BFAD5F-2CDD-4548-834F-BD4E8F3B84A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18" name="Text Box 17">
          <a:extLst>
            <a:ext uri="{FF2B5EF4-FFF2-40B4-BE49-F238E27FC236}">
              <a16:creationId xmlns:a16="http://schemas.microsoft.com/office/drawing/2014/main" id="{1BB54EE3-8CF6-42E0-A52C-03692C88A2A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19" name="Text Box 17">
          <a:extLst>
            <a:ext uri="{FF2B5EF4-FFF2-40B4-BE49-F238E27FC236}">
              <a16:creationId xmlns:a16="http://schemas.microsoft.com/office/drawing/2014/main" id="{3E88E402-7EFE-4C41-86C4-92B94DF5508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20" name="Text Box 17">
          <a:extLst>
            <a:ext uri="{FF2B5EF4-FFF2-40B4-BE49-F238E27FC236}">
              <a16:creationId xmlns:a16="http://schemas.microsoft.com/office/drawing/2014/main" id="{51FF28F9-097C-4402-B407-A60F5A7E0B3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21" name="Text Box 17">
          <a:extLst>
            <a:ext uri="{FF2B5EF4-FFF2-40B4-BE49-F238E27FC236}">
              <a16:creationId xmlns:a16="http://schemas.microsoft.com/office/drawing/2014/main" id="{CF1C205F-F139-4D51-95BA-9C97821F591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22" name="Text Box 17">
          <a:extLst>
            <a:ext uri="{FF2B5EF4-FFF2-40B4-BE49-F238E27FC236}">
              <a16:creationId xmlns:a16="http://schemas.microsoft.com/office/drawing/2014/main" id="{592FA7C3-FA16-44AC-B6D3-61FC45619E1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23" name="Text Box 17">
          <a:extLst>
            <a:ext uri="{FF2B5EF4-FFF2-40B4-BE49-F238E27FC236}">
              <a16:creationId xmlns:a16="http://schemas.microsoft.com/office/drawing/2014/main" id="{7956F21F-903F-45E2-8228-E468AC55C30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24" name="Text Box 17">
          <a:extLst>
            <a:ext uri="{FF2B5EF4-FFF2-40B4-BE49-F238E27FC236}">
              <a16:creationId xmlns:a16="http://schemas.microsoft.com/office/drawing/2014/main" id="{25BD64B5-A7F1-45F6-8BFF-A24FD03ADAB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25" name="Text Box 17">
          <a:extLst>
            <a:ext uri="{FF2B5EF4-FFF2-40B4-BE49-F238E27FC236}">
              <a16:creationId xmlns:a16="http://schemas.microsoft.com/office/drawing/2014/main" id="{D5CDFB75-9AAC-4AAB-B2F2-EED7F5938BF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26" name="Text Box 17">
          <a:extLst>
            <a:ext uri="{FF2B5EF4-FFF2-40B4-BE49-F238E27FC236}">
              <a16:creationId xmlns:a16="http://schemas.microsoft.com/office/drawing/2014/main" id="{B2405B58-EF69-47F4-9418-EC5DEB47A68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27" name="Text Box 17">
          <a:extLst>
            <a:ext uri="{FF2B5EF4-FFF2-40B4-BE49-F238E27FC236}">
              <a16:creationId xmlns:a16="http://schemas.microsoft.com/office/drawing/2014/main" id="{168CF5DB-6093-4CE1-BF00-1F42C0AA1D9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28" name="Text Box 17">
          <a:extLst>
            <a:ext uri="{FF2B5EF4-FFF2-40B4-BE49-F238E27FC236}">
              <a16:creationId xmlns:a16="http://schemas.microsoft.com/office/drawing/2014/main" id="{977BCCAD-4B41-4C6D-9B24-D113758805C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29" name="Text Box 17">
          <a:extLst>
            <a:ext uri="{FF2B5EF4-FFF2-40B4-BE49-F238E27FC236}">
              <a16:creationId xmlns:a16="http://schemas.microsoft.com/office/drawing/2014/main" id="{2C72B5AB-848B-47F4-863E-180EAD19887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30" name="Text Box 17">
          <a:extLst>
            <a:ext uri="{FF2B5EF4-FFF2-40B4-BE49-F238E27FC236}">
              <a16:creationId xmlns:a16="http://schemas.microsoft.com/office/drawing/2014/main" id="{9243EC19-C9AC-4A39-B8FB-43B62D841A4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31" name="Text Box 17">
          <a:extLst>
            <a:ext uri="{FF2B5EF4-FFF2-40B4-BE49-F238E27FC236}">
              <a16:creationId xmlns:a16="http://schemas.microsoft.com/office/drawing/2014/main" id="{BC603290-520D-421A-A39F-2FA1CFF544C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32" name="Text Box 17">
          <a:extLst>
            <a:ext uri="{FF2B5EF4-FFF2-40B4-BE49-F238E27FC236}">
              <a16:creationId xmlns:a16="http://schemas.microsoft.com/office/drawing/2014/main" id="{02557FC5-88FF-4A2D-8FC3-D489848CFD4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33" name="Text Box 17">
          <a:extLst>
            <a:ext uri="{FF2B5EF4-FFF2-40B4-BE49-F238E27FC236}">
              <a16:creationId xmlns:a16="http://schemas.microsoft.com/office/drawing/2014/main" id="{120D0D48-A662-4A8C-9F57-EF127761D06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34" name="Text Box 17">
          <a:extLst>
            <a:ext uri="{FF2B5EF4-FFF2-40B4-BE49-F238E27FC236}">
              <a16:creationId xmlns:a16="http://schemas.microsoft.com/office/drawing/2014/main" id="{835D76FF-B756-4597-811E-B47F8404864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35" name="Text Box 17">
          <a:extLst>
            <a:ext uri="{FF2B5EF4-FFF2-40B4-BE49-F238E27FC236}">
              <a16:creationId xmlns:a16="http://schemas.microsoft.com/office/drawing/2014/main" id="{933D7A8D-2640-44C8-8762-F557032C487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36" name="Text Box 17">
          <a:extLst>
            <a:ext uri="{FF2B5EF4-FFF2-40B4-BE49-F238E27FC236}">
              <a16:creationId xmlns:a16="http://schemas.microsoft.com/office/drawing/2014/main" id="{E0E40F4B-4F80-4CC9-9DAC-F661A42C13B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37" name="Text Box 17">
          <a:extLst>
            <a:ext uri="{FF2B5EF4-FFF2-40B4-BE49-F238E27FC236}">
              <a16:creationId xmlns:a16="http://schemas.microsoft.com/office/drawing/2014/main" id="{40A93D50-6DF1-49AA-8D19-D18336AE32D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38" name="Text Box 17">
          <a:extLst>
            <a:ext uri="{FF2B5EF4-FFF2-40B4-BE49-F238E27FC236}">
              <a16:creationId xmlns:a16="http://schemas.microsoft.com/office/drawing/2014/main" id="{FC464B66-A00B-42E4-823F-5AFD444E2FB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39" name="Text Box 17">
          <a:extLst>
            <a:ext uri="{FF2B5EF4-FFF2-40B4-BE49-F238E27FC236}">
              <a16:creationId xmlns:a16="http://schemas.microsoft.com/office/drawing/2014/main" id="{7B0372B3-DE6B-4BC2-A824-CA5B2C6F135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40" name="Text Box 17">
          <a:extLst>
            <a:ext uri="{FF2B5EF4-FFF2-40B4-BE49-F238E27FC236}">
              <a16:creationId xmlns:a16="http://schemas.microsoft.com/office/drawing/2014/main" id="{071F217D-8CFB-4CF5-9110-4DD6C39BC35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41" name="Text Box 17">
          <a:extLst>
            <a:ext uri="{FF2B5EF4-FFF2-40B4-BE49-F238E27FC236}">
              <a16:creationId xmlns:a16="http://schemas.microsoft.com/office/drawing/2014/main" id="{89A76AE6-B9B3-43E0-98F5-60BE0210773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42" name="Text Box 17">
          <a:extLst>
            <a:ext uri="{FF2B5EF4-FFF2-40B4-BE49-F238E27FC236}">
              <a16:creationId xmlns:a16="http://schemas.microsoft.com/office/drawing/2014/main" id="{BBE0F36E-49A3-479D-A8A9-B5CBEEBD532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43" name="Text Box 17">
          <a:extLst>
            <a:ext uri="{FF2B5EF4-FFF2-40B4-BE49-F238E27FC236}">
              <a16:creationId xmlns:a16="http://schemas.microsoft.com/office/drawing/2014/main" id="{EB9BFBC2-6959-4D02-B674-D587D7D71A5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44" name="Text Box 17">
          <a:extLst>
            <a:ext uri="{FF2B5EF4-FFF2-40B4-BE49-F238E27FC236}">
              <a16:creationId xmlns:a16="http://schemas.microsoft.com/office/drawing/2014/main" id="{C53F2E0B-FCF6-402A-AE49-959F3009712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45" name="Text Box 17">
          <a:extLst>
            <a:ext uri="{FF2B5EF4-FFF2-40B4-BE49-F238E27FC236}">
              <a16:creationId xmlns:a16="http://schemas.microsoft.com/office/drawing/2014/main" id="{C11AC21B-2C82-4FAC-84AD-271713DFC7A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46" name="Text Box 17">
          <a:extLst>
            <a:ext uri="{FF2B5EF4-FFF2-40B4-BE49-F238E27FC236}">
              <a16:creationId xmlns:a16="http://schemas.microsoft.com/office/drawing/2014/main" id="{1F0DC662-E59C-421D-A24C-C15B647699F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47" name="Text Box 17">
          <a:extLst>
            <a:ext uri="{FF2B5EF4-FFF2-40B4-BE49-F238E27FC236}">
              <a16:creationId xmlns:a16="http://schemas.microsoft.com/office/drawing/2014/main" id="{85203EB3-490C-4B7F-86A2-D55DDED7858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48" name="Text Box 17">
          <a:extLst>
            <a:ext uri="{FF2B5EF4-FFF2-40B4-BE49-F238E27FC236}">
              <a16:creationId xmlns:a16="http://schemas.microsoft.com/office/drawing/2014/main" id="{8796DD63-6E7A-4B4C-9102-49F9935040D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49" name="Text Box 17">
          <a:extLst>
            <a:ext uri="{FF2B5EF4-FFF2-40B4-BE49-F238E27FC236}">
              <a16:creationId xmlns:a16="http://schemas.microsoft.com/office/drawing/2014/main" id="{21039CD1-67C4-4636-B514-C0CC731E53E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50" name="Text Box 17">
          <a:extLst>
            <a:ext uri="{FF2B5EF4-FFF2-40B4-BE49-F238E27FC236}">
              <a16:creationId xmlns:a16="http://schemas.microsoft.com/office/drawing/2014/main" id="{5E62B27D-C93E-4209-8511-2AB93795638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51" name="Text Box 17">
          <a:extLst>
            <a:ext uri="{FF2B5EF4-FFF2-40B4-BE49-F238E27FC236}">
              <a16:creationId xmlns:a16="http://schemas.microsoft.com/office/drawing/2014/main" id="{F86C40B0-3FF5-427B-8DFB-0615846F843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52" name="Text Box 17">
          <a:extLst>
            <a:ext uri="{FF2B5EF4-FFF2-40B4-BE49-F238E27FC236}">
              <a16:creationId xmlns:a16="http://schemas.microsoft.com/office/drawing/2014/main" id="{C59B7309-AE72-4321-9288-C72E429291CF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53" name="Text Box 17">
          <a:extLst>
            <a:ext uri="{FF2B5EF4-FFF2-40B4-BE49-F238E27FC236}">
              <a16:creationId xmlns:a16="http://schemas.microsoft.com/office/drawing/2014/main" id="{D396D2FE-6887-4210-A88E-A8249DC8563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54" name="Text Box 17">
          <a:extLst>
            <a:ext uri="{FF2B5EF4-FFF2-40B4-BE49-F238E27FC236}">
              <a16:creationId xmlns:a16="http://schemas.microsoft.com/office/drawing/2014/main" id="{0B2380AC-3729-426E-8283-674F6B92050F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55" name="Text Box 17">
          <a:extLst>
            <a:ext uri="{FF2B5EF4-FFF2-40B4-BE49-F238E27FC236}">
              <a16:creationId xmlns:a16="http://schemas.microsoft.com/office/drawing/2014/main" id="{C0C426B2-B5DC-4E4F-B909-9A210042295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56" name="Text Box 17">
          <a:extLst>
            <a:ext uri="{FF2B5EF4-FFF2-40B4-BE49-F238E27FC236}">
              <a16:creationId xmlns:a16="http://schemas.microsoft.com/office/drawing/2014/main" id="{C65A551D-CC03-4C0B-A645-CB157105E3B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57" name="Text Box 17">
          <a:extLst>
            <a:ext uri="{FF2B5EF4-FFF2-40B4-BE49-F238E27FC236}">
              <a16:creationId xmlns:a16="http://schemas.microsoft.com/office/drawing/2014/main" id="{8FE7FDD6-594A-4A93-9F1E-B5B43579E21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58" name="Text Box 17">
          <a:extLst>
            <a:ext uri="{FF2B5EF4-FFF2-40B4-BE49-F238E27FC236}">
              <a16:creationId xmlns:a16="http://schemas.microsoft.com/office/drawing/2014/main" id="{F2A938C3-33FB-4020-9DBF-D59C1F22949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59" name="Text Box 17">
          <a:extLst>
            <a:ext uri="{FF2B5EF4-FFF2-40B4-BE49-F238E27FC236}">
              <a16:creationId xmlns:a16="http://schemas.microsoft.com/office/drawing/2014/main" id="{A73D2A15-70A5-4B4C-8964-DB635C123C8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60" name="Text Box 17">
          <a:extLst>
            <a:ext uri="{FF2B5EF4-FFF2-40B4-BE49-F238E27FC236}">
              <a16:creationId xmlns:a16="http://schemas.microsoft.com/office/drawing/2014/main" id="{344C2AD5-13FD-44BA-BF0A-8773656D31C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61" name="Text Box 17">
          <a:extLst>
            <a:ext uri="{FF2B5EF4-FFF2-40B4-BE49-F238E27FC236}">
              <a16:creationId xmlns:a16="http://schemas.microsoft.com/office/drawing/2014/main" id="{7469643F-88B1-42E1-87C4-4DE17E52249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62" name="Text Box 17">
          <a:extLst>
            <a:ext uri="{FF2B5EF4-FFF2-40B4-BE49-F238E27FC236}">
              <a16:creationId xmlns:a16="http://schemas.microsoft.com/office/drawing/2014/main" id="{873C00D8-BAC2-495E-B2B2-47C797E5C10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63" name="Text Box 17">
          <a:extLst>
            <a:ext uri="{FF2B5EF4-FFF2-40B4-BE49-F238E27FC236}">
              <a16:creationId xmlns:a16="http://schemas.microsoft.com/office/drawing/2014/main" id="{8E4D12E3-18AF-4DD9-A672-E59C270BAA0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64" name="Text Box 17">
          <a:extLst>
            <a:ext uri="{FF2B5EF4-FFF2-40B4-BE49-F238E27FC236}">
              <a16:creationId xmlns:a16="http://schemas.microsoft.com/office/drawing/2014/main" id="{4F53B28E-D28A-43DC-893B-3F1E47BACB4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65" name="Text Box 17">
          <a:extLst>
            <a:ext uri="{FF2B5EF4-FFF2-40B4-BE49-F238E27FC236}">
              <a16:creationId xmlns:a16="http://schemas.microsoft.com/office/drawing/2014/main" id="{86E5036F-0358-4ACD-8B26-389071A4E76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66" name="Text Box 17">
          <a:extLst>
            <a:ext uri="{FF2B5EF4-FFF2-40B4-BE49-F238E27FC236}">
              <a16:creationId xmlns:a16="http://schemas.microsoft.com/office/drawing/2014/main" id="{41D3E17D-18A2-48F1-B6C4-A2BC9ADA3AE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67" name="Text Box 17">
          <a:extLst>
            <a:ext uri="{FF2B5EF4-FFF2-40B4-BE49-F238E27FC236}">
              <a16:creationId xmlns:a16="http://schemas.microsoft.com/office/drawing/2014/main" id="{C929D861-A4F9-40BF-A459-558C22EF3E1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68" name="Text Box 17">
          <a:extLst>
            <a:ext uri="{FF2B5EF4-FFF2-40B4-BE49-F238E27FC236}">
              <a16:creationId xmlns:a16="http://schemas.microsoft.com/office/drawing/2014/main" id="{5DE55335-ED78-4321-9FC3-5599992E7CD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69" name="Text Box 17">
          <a:extLst>
            <a:ext uri="{FF2B5EF4-FFF2-40B4-BE49-F238E27FC236}">
              <a16:creationId xmlns:a16="http://schemas.microsoft.com/office/drawing/2014/main" id="{D5A0FEA9-1096-499D-BD2F-1392BFD0C07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70" name="Text Box 17">
          <a:extLst>
            <a:ext uri="{FF2B5EF4-FFF2-40B4-BE49-F238E27FC236}">
              <a16:creationId xmlns:a16="http://schemas.microsoft.com/office/drawing/2014/main" id="{D449438F-CC17-4FE4-A134-8A792B3F072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71" name="Text Box 17">
          <a:extLst>
            <a:ext uri="{FF2B5EF4-FFF2-40B4-BE49-F238E27FC236}">
              <a16:creationId xmlns:a16="http://schemas.microsoft.com/office/drawing/2014/main" id="{C2146CFF-8456-46AA-BF7B-E0E9A6AB72B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72" name="Text Box 17">
          <a:extLst>
            <a:ext uri="{FF2B5EF4-FFF2-40B4-BE49-F238E27FC236}">
              <a16:creationId xmlns:a16="http://schemas.microsoft.com/office/drawing/2014/main" id="{0B9D5511-8DDC-4330-AF08-D1F6F8D6B00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73" name="Text Box 17">
          <a:extLst>
            <a:ext uri="{FF2B5EF4-FFF2-40B4-BE49-F238E27FC236}">
              <a16:creationId xmlns:a16="http://schemas.microsoft.com/office/drawing/2014/main" id="{0453725E-38D5-4BA8-AA9F-26CCD9D8138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74" name="Text Box 17">
          <a:extLst>
            <a:ext uri="{FF2B5EF4-FFF2-40B4-BE49-F238E27FC236}">
              <a16:creationId xmlns:a16="http://schemas.microsoft.com/office/drawing/2014/main" id="{A009DDB2-70E1-4472-983D-84FE87A1C47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75" name="Text Box 17">
          <a:extLst>
            <a:ext uri="{FF2B5EF4-FFF2-40B4-BE49-F238E27FC236}">
              <a16:creationId xmlns:a16="http://schemas.microsoft.com/office/drawing/2014/main" id="{1995B184-53B0-48B0-818C-3E5A436C027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76" name="Text Box 17">
          <a:extLst>
            <a:ext uri="{FF2B5EF4-FFF2-40B4-BE49-F238E27FC236}">
              <a16:creationId xmlns:a16="http://schemas.microsoft.com/office/drawing/2014/main" id="{7799545C-C2F1-4A5C-9B6F-F6E160AFCBD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77" name="Text Box 17">
          <a:extLst>
            <a:ext uri="{FF2B5EF4-FFF2-40B4-BE49-F238E27FC236}">
              <a16:creationId xmlns:a16="http://schemas.microsoft.com/office/drawing/2014/main" id="{16EF0790-C46F-48BB-94E7-28145FCFDF8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78" name="Text Box 17">
          <a:extLst>
            <a:ext uri="{FF2B5EF4-FFF2-40B4-BE49-F238E27FC236}">
              <a16:creationId xmlns:a16="http://schemas.microsoft.com/office/drawing/2014/main" id="{BB790A61-7649-4EB4-8D23-162E5EF4917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79" name="Text Box 17">
          <a:extLst>
            <a:ext uri="{FF2B5EF4-FFF2-40B4-BE49-F238E27FC236}">
              <a16:creationId xmlns:a16="http://schemas.microsoft.com/office/drawing/2014/main" id="{0EE67246-5C34-422B-900A-E6C8B1BA7AF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80" name="Text Box 17">
          <a:extLst>
            <a:ext uri="{FF2B5EF4-FFF2-40B4-BE49-F238E27FC236}">
              <a16:creationId xmlns:a16="http://schemas.microsoft.com/office/drawing/2014/main" id="{C96E2A43-4CAC-42DD-B8B4-895CF7E19EB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81" name="Text Box 17">
          <a:extLst>
            <a:ext uri="{FF2B5EF4-FFF2-40B4-BE49-F238E27FC236}">
              <a16:creationId xmlns:a16="http://schemas.microsoft.com/office/drawing/2014/main" id="{CE1B5BDD-F92C-4E78-B5A6-45FFB53E03A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82" name="Text Box 17">
          <a:extLst>
            <a:ext uri="{FF2B5EF4-FFF2-40B4-BE49-F238E27FC236}">
              <a16:creationId xmlns:a16="http://schemas.microsoft.com/office/drawing/2014/main" id="{943E2333-241A-4590-ACC4-2B205DDD0F8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83" name="Text Box 17">
          <a:extLst>
            <a:ext uri="{FF2B5EF4-FFF2-40B4-BE49-F238E27FC236}">
              <a16:creationId xmlns:a16="http://schemas.microsoft.com/office/drawing/2014/main" id="{31538547-F98E-4ED8-8A31-1159388E099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84" name="Text Box 17">
          <a:extLst>
            <a:ext uri="{FF2B5EF4-FFF2-40B4-BE49-F238E27FC236}">
              <a16:creationId xmlns:a16="http://schemas.microsoft.com/office/drawing/2014/main" id="{AD83DED6-41F7-4B2B-BA84-633B3CF1878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85" name="Text Box 17">
          <a:extLst>
            <a:ext uri="{FF2B5EF4-FFF2-40B4-BE49-F238E27FC236}">
              <a16:creationId xmlns:a16="http://schemas.microsoft.com/office/drawing/2014/main" id="{E398005F-9D5C-4FE9-AB57-888587E5B06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86" name="Text Box 17">
          <a:extLst>
            <a:ext uri="{FF2B5EF4-FFF2-40B4-BE49-F238E27FC236}">
              <a16:creationId xmlns:a16="http://schemas.microsoft.com/office/drawing/2014/main" id="{98A0234F-DE18-4F00-B308-757D4B6C851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87" name="Text Box 17">
          <a:extLst>
            <a:ext uri="{FF2B5EF4-FFF2-40B4-BE49-F238E27FC236}">
              <a16:creationId xmlns:a16="http://schemas.microsoft.com/office/drawing/2014/main" id="{CD36A483-EDE6-48A6-BDEE-E73FCF2D123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88" name="Text Box 17">
          <a:extLst>
            <a:ext uri="{FF2B5EF4-FFF2-40B4-BE49-F238E27FC236}">
              <a16:creationId xmlns:a16="http://schemas.microsoft.com/office/drawing/2014/main" id="{47271B03-ED3C-4096-B74E-9DA3601F440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89" name="Text Box 17">
          <a:extLst>
            <a:ext uri="{FF2B5EF4-FFF2-40B4-BE49-F238E27FC236}">
              <a16:creationId xmlns:a16="http://schemas.microsoft.com/office/drawing/2014/main" id="{07F04A79-A5E7-4DDE-B29D-00F6E7FAD9D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90" name="Text Box 17">
          <a:extLst>
            <a:ext uri="{FF2B5EF4-FFF2-40B4-BE49-F238E27FC236}">
              <a16:creationId xmlns:a16="http://schemas.microsoft.com/office/drawing/2014/main" id="{AAD95ADA-DB95-4CCB-B338-B0AF301ADCA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91" name="Text Box 17">
          <a:extLst>
            <a:ext uri="{FF2B5EF4-FFF2-40B4-BE49-F238E27FC236}">
              <a16:creationId xmlns:a16="http://schemas.microsoft.com/office/drawing/2014/main" id="{8DADBAC1-B8D1-4B7A-AC6A-7BD54ACF65C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92" name="Text Box 17">
          <a:extLst>
            <a:ext uri="{FF2B5EF4-FFF2-40B4-BE49-F238E27FC236}">
              <a16:creationId xmlns:a16="http://schemas.microsoft.com/office/drawing/2014/main" id="{A31F3C69-DCA0-47F1-8937-6546A3EE17EF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93" name="Text Box 17">
          <a:extLst>
            <a:ext uri="{FF2B5EF4-FFF2-40B4-BE49-F238E27FC236}">
              <a16:creationId xmlns:a16="http://schemas.microsoft.com/office/drawing/2014/main" id="{217D19CC-5CBB-4B52-81F4-DA74DB8A697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94" name="Text Box 17">
          <a:extLst>
            <a:ext uri="{FF2B5EF4-FFF2-40B4-BE49-F238E27FC236}">
              <a16:creationId xmlns:a16="http://schemas.microsoft.com/office/drawing/2014/main" id="{9A33CF20-CA39-4AA7-A7D5-9D2A3B56478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95" name="Text Box 17">
          <a:extLst>
            <a:ext uri="{FF2B5EF4-FFF2-40B4-BE49-F238E27FC236}">
              <a16:creationId xmlns:a16="http://schemas.microsoft.com/office/drawing/2014/main" id="{D967316F-86A2-4F39-9D77-38FB20521BD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96" name="Text Box 17">
          <a:extLst>
            <a:ext uri="{FF2B5EF4-FFF2-40B4-BE49-F238E27FC236}">
              <a16:creationId xmlns:a16="http://schemas.microsoft.com/office/drawing/2014/main" id="{75913647-5071-47A7-A9CC-E2B3E5F142D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97" name="Text Box 17">
          <a:extLst>
            <a:ext uri="{FF2B5EF4-FFF2-40B4-BE49-F238E27FC236}">
              <a16:creationId xmlns:a16="http://schemas.microsoft.com/office/drawing/2014/main" id="{DF70710D-4F1E-4D25-A685-63697C6ABC1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98" name="Text Box 17">
          <a:extLst>
            <a:ext uri="{FF2B5EF4-FFF2-40B4-BE49-F238E27FC236}">
              <a16:creationId xmlns:a16="http://schemas.microsoft.com/office/drawing/2014/main" id="{F229ED0D-7BD8-4AD1-9097-57E4B513568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99" name="Text Box 17">
          <a:extLst>
            <a:ext uri="{FF2B5EF4-FFF2-40B4-BE49-F238E27FC236}">
              <a16:creationId xmlns:a16="http://schemas.microsoft.com/office/drawing/2014/main" id="{3B464EF8-D70C-40AC-9CBE-89939648890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00" name="Text Box 17">
          <a:extLst>
            <a:ext uri="{FF2B5EF4-FFF2-40B4-BE49-F238E27FC236}">
              <a16:creationId xmlns:a16="http://schemas.microsoft.com/office/drawing/2014/main" id="{A8C91198-3B5F-4457-A25D-65D4CFA91F0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01" name="Text Box 17">
          <a:extLst>
            <a:ext uri="{FF2B5EF4-FFF2-40B4-BE49-F238E27FC236}">
              <a16:creationId xmlns:a16="http://schemas.microsoft.com/office/drawing/2014/main" id="{266D7BA1-46B2-4545-AF4F-0E2FBB920FE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02" name="Text Box 17">
          <a:extLst>
            <a:ext uri="{FF2B5EF4-FFF2-40B4-BE49-F238E27FC236}">
              <a16:creationId xmlns:a16="http://schemas.microsoft.com/office/drawing/2014/main" id="{51F0D1BE-8DF2-4E95-97C6-D33A293C4D8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03" name="Text Box 17">
          <a:extLst>
            <a:ext uri="{FF2B5EF4-FFF2-40B4-BE49-F238E27FC236}">
              <a16:creationId xmlns:a16="http://schemas.microsoft.com/office/drawing/2014/main" id="{4ADAB5F4-B4B4-406D-996E-CFEEC390ACC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04" name="Text Box 17">
          <a:extLst>
            <a:ext uri="{FF2B5EF4-FFF2-40B4-BE49-F238E27FC236}">
              <a16:creationId xmlns:a16="http://schemas.microsoft.com/office/drawing/2014/main" id="{690F5716-1540-401C-9369-049FA87C074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05" name="Text Box 17">
          <a:extLst>
            <a:ext uri="{FF2B5EF4-FFF2-40B4-BE49-F238E27FC236}">
              <a16:creationId xmlns:a16="http://schemas.microsoft.com/office/drawing/2014/main" id="{73F1C215-31CD-4221-BF51-10220E14987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06" name="Text Box 17">
          <a:extLst>
            <a:ext uri="{FF2B5EF4-FFF2-40B4-BE49-F238E27FC236}">
              <a16:creationId xmlns:a16="http://schemas.microsoft.com/office/drawing/2014/main" id="{F0BB9DBC-EDDD-42F8-BB87-C2360146A9C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07" name="Text Box 17">
          <a:extLst>
            <a:ext uri="{FF2B5EF4-FFF2-40B4-BE49-F238E27FC236}">
              <a16:creationId xmlns:a16="http://schemas.microsoft.com/office/drawing/2014/main" id="{BBE72B6F-61C1-4802-AFB1-986AD562942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08" name="Text Box 17">
          <a:extLst>
            <a:ext uri="{FF2B5EF4-FFF2-40B4-BE49-F238E27FC236}">
              <a16:creationId xmlns:a16="http://schemas.microsoft.com/office/drawing/2014/main" id="{94106D4B-F9A2-457D-82FE-4E50ECA4CAD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09" name="Text Box 17">
          <a:extLst>
            <a:ext uri="{FF2B5EF4-FFF2-40B4-BE49-F238E27FC236}">
              <a16:creationId xmlns:a16="http://schemas.microsoft.com/office/drawing/2014/main" id="{CAAD97C1-A936-468F-B7FA-BFD326D597B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10" name="Text Box 17">
          <a:extLst>
            <a:ext uri="{FF2B5EF4-FFF2-40B4-BE49-F238E27FC236}">
              <a16:creationId xmlns:a16="http://schemas.microsoft.com/office/drawing/2014/main" id="{159B24AB-48EB-4EFB-85B7-9120302893E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11" name="Text Box 17">
          <a:extLst>
            <a:ext uri="{FF2B5EF4-FFF2-40B4-BE49-F238E27FC236}">
              <a16:creationId xmlns:a16="http://schemas.microsoft.com/office/drawing/2014/main" id="{2FA79429-D6C2-4015-9B42-047E77F6AAF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12" name="Text Box 17">
          <a:extLst>
            <a:ext uri="{FF2B5EF4-FFF2-40B4-BE49-F238E27FC236}">
              <a16:creationId xmlns:a16="http://schemas.microsoft.com/office/drawing/2014/main" id="{E80E38B5-2496-475F-9120-D4DB10A6F8A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13" name="Text Box 17">
          <a:extLst>
            <a:ext uri="{FF2B5EF4-FFF2-40B4-BE49-F238E27FC236}">
              <a16:creationId xmlns:a16="http://schemas.microsoft.com/office/drawing/2014/main" id="{1D80B4AC-722C-4561-B7AF-EE695B4F272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14" name="Text Box 17">
          <a:extLst>
            <a:ext uri="{FF2B5EF4-FFF2-40B4-BE49-F238E27FC236}">
              <a16:creationId xmlns:a16="http://schemas.microsoft.com/office/drawing/2014/main" id="{F96662ED-9FEE-4124-B8C6-EFDBA0EE922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15" name="Text Box 17">
          <a:extLst>
            <a:ext uri="{FF2B5EF4-FFF2-40B4-BE49-F238E27FC236}">
              <a16:creationId xmlns:a16="http://schemas.microsoft.com/office/drawing/2014/main" id="{B37935A4-457D-4BE6-A1B2-7A1E1ADAF8C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16" name="Text Box 17">
          <a:extLst>
            <a:ext uri="{FF2B5EF4-FFF2-40B4-BE49-F238E27FC236}">
              <a16:creationId xmlns:a16="http://schemas.microsoft.com/office/drawing/2014/main" id="{947B9F16-2148-40D1-BE4C-D744BFE0666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17" name="Text Box 17">
          <a:extLst>
            <a:ext uri="{FF2B5EF4-FFF2-40B4-BE49-F238E27FC236}">
              <a16:creationId xmlns:a16="http://schemas.microsoft.com/office/drawing/2014/main" id="{B87FA4BE-B284-4C2B-AA43-2D570D17BE5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18" name="Text Box 17">
          <a:extLst>
            <a:ext uri="{FF2B5EF4-FFF2-40B4-BE49-F238E27FC236}">
              <a16:creationId xmlns:a16="http://schemas.microsoft.com/office/drawing/2014/main" id="{BC4639AA-FE2E-4153-93FB-36BB4B0C881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19" name="Text Box 17">
          <a:extLst>
            <a:ext uri="{FF2B5EF4-FFF2-40B4-BE49-F238E27FC236}">
              <a16:creationId xmlns:a16="http://schemas.microsoft.com/office/drawing/2014/main" id="{20748AA4-77B3-4800-BA71-E97EC0F84FE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20" name="Text Box 17">
          <a:extLst>
            <a:ext uri="{FF2B5EF4-FFF2-40B4-BE49-F238E27FC236}">
              <a16:creationId xmlns:a16="http://schemas.microsoft.com/office/drawing/2014/main" id="{211CFD46-63FC-4FB8-A146-D9271FE0646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21" name="Text Box 17">
          <a:extLst>
            <a:ext uri="{FF2B5EF4-FFF2-40B4-BE49-F238E27FC236}">
              <a16:creationId xmlns:a16="http://schemas.microsoft.com/office/drawing/2014/main" id="{6C219681-E4CB-4547-89BD-4BD9CE6694DF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22" name="Text Box 17">
          <a:extLst>
            <a:ext uri="{FF2B5EF4-FFF2-40B4-BE49-F238E27FC236}">
              <a16:creationId xmlns:a16="http://schemas.microsoft.com/office/drawing/2014/main" id="{1B0C4207-4FC2-4AB7-B59E-CFCCFF99E0B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23" name="Text Box 17">
          <a:extLst>
            <a:ext uri="{FF2B5EF4-FFF2-40B4-BE49-F238E27FC236}">
              <a16:creationId xmlns:a16="http://schemas.microsoft.com/office/drawing/2014/main" id="{B722372A-0DBA-4892-8D02-4BEAD613212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24" name="Text Box 17">
          <a:extLst>
            <a:ext uri="{FF2B5EF4-FFF2-40B4-BE49-F238E27FC236}">
              <a16:creationId xmlns:a16="http://schemas.microsoft.com/office/drawing/2014/main" id="{A2F63E4B-F290-4964-80B5-78958DB659A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25" name="Text Box 17">
          <a:extLst>
            <a:ext uri="{FF2B5EF4-FFF2-40B4-BE49-F238E27FC236}">
              <a16:creationId xmlns:a16="http://schemas.microsoft.com/office/drawing/2014/main" id="{9D1F9352-9633-431D-A98A-404C6FB919E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26" name="Text Box 17">
          <a:extLst>
            <a:ext uri="{FF2B5EF4-FFF2-40B4-BE49-F238E27FC236}">
              <a16:creationId xmlns:a16="http://schemas.microsoft.com/office/drawing/2014/main" id="{C6EBCB0C-6F00-4A92-9A20-B5E3EBC679E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27" name="Text Box 17">
          <a:extLst>
            <a:ext uri="{FF2B5EF4-FFF2-40B4-BE49-F238E27FC236}">
              <a16:creationId xmlns:a16="http://schemas.microsoft.com/office/drawing/2014/main" id="{A0218B54-8680-455F-A763-FD576644980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28" name="Text Box 17">
          <a:extLst>
            <a:ext uri="{FF2B5EF4-FFF2-40B4-BE49-F238E27FC236}">
              <a16:creationId xmlns:a16="http://schemas.microsoft.com/office/drawing/2014/main" id="{198729F4-8034-40C4-8C89-E3DF9950EEF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29" name="Text Box 17">
          <a:extLst>
            <a:ext uri="{FF2B5EF4-FFF2-40B4-BE49-F238E27FC236}">
              <a16:creationId xmlns:a16="http://schemas.microsoft.com/office/drawing/2014/main" id="{32255CF2-C99D-4703-B43D-CEA61E27D8C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30" name="Text Box 17">
          <a:extLst>
            <a:ext uri="{FF2B5EF4-FFF2-40B4-BE49-F238E27FC236}">
              <a16:creationId xmlns:a16="http://schemas.microsoft.com/office/drawing/2014/main" id="{6CB5C288-3057-4A95-8705-4C94A243B61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31" name="Text Box 17">
          <a:extLst>
            <a:ext uri="{FF2B5EF4-FFF2-40B4-BE49-F238E27FC236}">
              <a16:creationId xmlns:a16="http://schemas.microsoft.com/office/drawing/2014/main" id="{7FBF98A2-420B-482C-AFF7-BCD1C6E3E92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32" name="Text Box 17">
          <a:extLst>
            <a:ext uri="{FF2B5EF4-FFF2-40B4-BE49-F238E27FC236}">
              <a16:creationId xmlns:a16="http://schemas.microsoft.com/office/drawing/2014/main" id="{3F4473A1-37BF-4A0F-AC4B-920186E58AF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33" name="Text Box 17">
          <a:extLst>
            <a:ext uri="{FF2B5EF4-FFF2-40B4-BE49-F238E27FC236}">
              <a16:creationId xmlns:a16="http://schemas.microsoft.com/office/drawing/2014/main" id="{00B61570-7CF8-4AB5-8DB6-436C535F021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34" name="Text Box 17">
          <a:extLst>
            <a:ext uri="{FF2B5EF4-FFF2-40B4-BE49-F238E27FC236}">
              <a16:creationId xmlns:a16="http://schemas.microsoft.com/office/drawing/2014/main" id="{D627465E-9436-494F-8F12-FECD587C313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35" name="Text Box 17">
          <a:extLst>
            <a:ext uri="{FF2B5EF4-FFF2-40B4-BE49-F238E27FC236}">
              <a16:creationId xmlns:a16="http://schemas.microsoft.com/office/drawing/2014/main" id="{4F832A2C-625A-4B98-ABB9-53FE99E0387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36" name="Text Box 17">
          <a:extLst>
            <a:ext uri="{FF2B5EF4-FFF2-40B4-BE49-F238E27FC236}">
              <a16:creationId xmlns:a16="http://schemas.microsoft.com/office/drawing/2014/main" id="{CC095B80-CD1F-4ACE-AE50-AB864E36C1B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37" name="Text Box 17">
          <a:extLst>
            <a:ext uri="{FF2B5EF4-FFF2-40B4-BE49-F238E27FC236}">
              <a16:creationId xmlns:a16="http://schemas.microsoft.com/office/drawing/2014/main" id="{99874F1B-9434-4115-926D-636F537EBAC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38" name="Text Box 17">
          <a:extLst>
            <a:ext uri="{FF2B5EF4-FFF2-40B4-BE49-F238E27FC236}">
              <a16:creationId xmlns:a16="http://schemas.microsoft.com/office/drawing/2014/main" id="{E0D5EBAE-21F4-4ECC-8968-834B10CFA67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39" name="Text Box 17">
          <a:extLst>
            <a:ext uri="{FF2B5EF4-FFF2-40B4-BE49-F238E27FC236}">
              <a16:creationId xmlns:a16="http://schemas.microsoft.com/office/drawing/2014/main" id="{1D4FA604-CDED-4013-8B43-EF51746212A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40" name="Text Box 17">
          <a:extLst>
            <a:ext uri="{FF2B5EF4-FFF2-40B4-BE49-F238E27FC236}">
              <a16:creationId xmlns:a16="http://schemas.microsoft.com/office/drawing/2014/main" id="{808449A7-E039-4EDA-B498-8BDBC243B49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41" name="Text Box 17">
          <a:extLst>
            <a:ext uri="{FF2B5EF4-FFF2-40B4-BE49-F238E27FC236}">
              <a16:creationId xmlns:a16="http://schemas.microsoft.com/office/drawing/2014/main" id="{FB4841D8-7389-4CBF-B8FE-DFDDFD448E8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42" name="Text Box 17">
          <a:extLst>
            <a:ext uri="{FF2B5EF4-FFF2-40B4-BE49-F238E27FC236}">
              <a16:creationId xmlns:a16="http://schemas.microsoft.com/office/drawing/2014/main" id="{8D95470C-D2C7-4493-94B4-670164A1140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43" name="Text Box 17">
          <a:extLst>
            <a:ext uri="{FF2B5EF4-FFF2-40B4-BE49-F238E27FC236}">
              <a16:creationId xmlns:a16="http://schemas.microsoft.com/office/drawing/2014/main" id="{D3DCD371-8203-4905-9480-AFD55B65E06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44" name="Text Box 17">
          <a:extLst>
            <a:ext uri="{FF2B5EF4-FFF2-40B4-BE49-F238E27FC236}">
              <a16:creationId xmlns:a16="http://schemas.microsoft.com/office/drawing/2014/main" id="{16D6CE5E-9C61-489C-B2CD-E9B861D2A86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45" name="Text Box 17">
          <a:extLst>
            <a:ext uri="{FF2B5EF4-FFF2-40B4-BE49-F238E27FC236}">
              <a16:creationId xmlns:a16="http://schemas.microsoft.com/office/drawing/2014/main" id="{87D7B6CF-C35A-4AFE-BF4E-989C611A08B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1546" name="Text Box 17">
          <a:extLst>
            <a:ext uri="{FF2B5EF4-FFF2-40B4-BE49-F238E27FC236}">
              <a16:creationId xmlns:a16="http://schemas.microsoft.com/office/drawing/2014/main" id="{B87C8587-9A38-46DE-9547-2CAF1146A2C9}"/>
            </a:ext>
          </a:extLst>
        </xdr:cNvPr>
        <xdr:cNvSpPr txBox="1">
          <a:spLocks noChangeArrowheads="1"/>
        </xdr:cNvSpPr>
      </xdr:nvSpPr>
      <xdr:spPr bwMode="auto">
        <a:xfrm>
          <a:off x="4134030" y="93904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299</a:t>
          </a:r>
        </a:p>
      </xdr:txBody>
    </xdr:sp>
    <xdr:clientData/>
  </xdr:twoCellAnchor>
  <xdr:twoCellAnchor>
    <xdr:from>
      <xdr:col>5</xdr:col>
      <xdr:colOff>1566454</xdr:colOff>
      <xdr:row>18</xdr:row>
      <xdr:rowOff>612865</xdr:rowOff>
    </xdr:from>
    <xdr:to>
      <xdr:col>5</xdr:col>
      <xdr:colOff>3951514</xdr:colOff>
      <xdr:row>18</xdr:row>
      <xdr:rowOff>620485</xdr:rowOff>
    </xdr:to>
    <xdr:sp macro="" textlink="">
      <xdr:nvSpPr>
        <xdr:cNvPr id="1547" name="Line 20">
          <a:extLst>
            <a:ext uri="{FF2B5EF4-FFF2-40B4-BE49-F238E27FC236}">
              <a16:creationId xmlns:a16="http://schemas.microsoft.com/office/drawing/2014/main" id="{7156F519-FF13-486C-89CC-EE8B47479DB0}"/>
            </a:ext>
          </a:extLst>
        </xdr:cNvPr>
        <xdr:cNvSpPr>
          <a:spLocks noChangeShapeType="1"/>
        </xdr:cNvSpPr>
      </xdr:nvSpPr>
      <xdr:spPr bwMode="auto">
        <a:xfrm rot="10800000">
          <a:off x="3188425" y="97677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18</xdr:row>
      <xdr:rowOff>137160</xdr:rowOff>
    </xdr:from>
    <xdr:to>
      <xdr:col>5</xdr:col>
      <xdr:colOff>1577340</xdr:colOff>
      <xdr:row>18</xdr:row>
      <xdr:rowOff>594360</xdr:rowOff>
    </xdr:to>
    <xdr:cxnSp macro="">
      <xdr:nvCxnSpPr>
        <xdr:cNvPr id="1548" name="Straight Connector 55">
          <a:extLst>
            <a:ext uri="{FF2B5EF4-FFF2-40B4-BE49-F238E27FC236}">
              <a16:creationId xmlns:a16="http://schemas.microsoft.com/office/drawing/2014/main" id="{49ADE79B-574D-413C-9528-CC62CDF44476}"/>
            </a:ext>
          </a:extLst>
        </xdr:cNvPr>
        <xdr:cNvCxnSpPr>
          <a:cxnSpLocks noChangeShapeType="1"/>
        </xdr:cNvCxnSpPr>
      </xdr:nvCxnSpPr>
      <xdr:spPr bwMode="auto">
        <a:xfrm>
          <a:off x="3199311" y="9292046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1549" name="Text Box 17">
          <a:extLst>
            <a:ext uri="{FF2B5EF4-FFF2-40B4-BE49-F238E27FC236}">
              <a16:creationId xmlns:a16="http://schemas.microsoft.com/office/drawing/2014/main" id="{A82CD179-4B3A-4B3D-9B08-715629D574F5}"/>
            </a:ext>
          </a:extLst>
        </xdr:cNvPr>
        <xdr:cNvSpPr txBox="1">
          <a:spLocks noChangeArrowheads="1"/>
        </xdr:cNvSpPr>
      </xdr:nvSpPr>
      <xdr:spPr bwMode="auto">
        <a:xfrm>
          <a:off x="5878286" y="9182595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18</xdr:row>
      <xdr:rowOff>195943</xdr:rowOff>
    </xdr:from>
    <xdr:to>
      <xdr:col>5</xdr:col>
      <xdr:colOff>1582783</xdr:colOff>
      <xdr:row>18</xdr:row>
      <xdr:rowOff>498312</xdr:rowOff>
    </xdr:to>
    <xdr:sp macro="" textlink="">
      <xdr:nvSpPr>
        <xdr:cNvPr id="1550" name="Text Box 17">
          <a:extLst>
            <a:ext uri="{FF2B5EF4-FFF2-40B4-BE49-F238E27FC236}">
              <a16:creationId xmlns:a16="http://schemas.microsoft.com/office/drawing/2014/main" id="{01F360F3-4563-499B-B297-38C6AA2E445B}"/>
            </a:ext>
          </a:extLst>
        </xdr:cNvPr>
        <xdr:cNvSpPr txBox="1">
          <a:spLocks noChangeArrowheads="1"/>
        </xdr:cNvSpPr>
      </xdr:nvSpPr>
      <xdr:spPr bwMode="auto">
        <a:xfrm>
          <a:off x="2808514" y="9350829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51" name="Text Box 17">
          <a:extLst>
            <a:ext uri="{FF2B5EF4-FFF2-40B4-BE49-F238E27FC236}">
              <a16:creationId xmlns:a16="http://schemas.microsoft.com/office/drawing/2014/main" id="{68386253-4E49-43BF-8882-552B13118EB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52" name="Text Box 17">
          <a:extLst>
            <a:ext uri="{FF2B5EF4-FFF2-40B4-BE49-F238E27FC236}">
              <a16:creationId xmlns:a16="http://schemas.microsoft.com/office/drawing/2014/main" id="{9E6A95BC-A8DA-4B92-83A9-156A3CD915A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53" name="Text Box 17">
          <a:extLst>
            <a:ext uri="{FF2B5EF4-FFF2-40B4-BE49-F238E27FC236}">
              <a16:creationId xmlns:a16="http://schemas.microsoft.com/office/drawing/2014/main" id="{BE76F0A4-9706-4AED-B210-F526E948310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54" name="Text Box 17">
          <a:extLst>
            <a:ext uri="{FF2B5EF4-FFF2-40B4-BE49-F238E27FC236}">
              <a16:creationId xmlns:a16="http://schemas.microsoft.com/office/drawing/2014/main" id="{188DC032-6E1E-4857-ABE1-D20F6849291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55" name="Text Box 17">
          <a:extLst>
            <a:ext uri="{FF2B5EF4-FFF2-40B4-BE49-F238E27FC236}">
              <a16:creationId xmlns:a16="http://schemas.microsoft.com/office/drawing/2014/main" id="{3EF90AA7-7042-40F1-A22D-8D36DA74377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56" name="Text Box 17">
          <a:extLst>
            <a:ext uri="{FF2B5EF4-FFF2-40B4-BE49-F238E27FC236}">
              <a16:creationId xmlns:a16="http://schemas.microsoft.com/office/drawing/2014/main" id="{C8CFF22E-B317-44A2-9D59-4D2254BC5AE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57" name="Text Box 17">
          <a:extLst>
            <a:ext uri="{FF2B5EF4-FFF2-40B4-BE49-F238E27FC236}">
              <a16:creationId xmlns:a16="http://schemas.microsoft.com/office/drawing/2014/main" id="{6487F115-861C-4784-AEA1-D204F8422D9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58" name="Text Box 17">
          <a:extLst>
            <a:ext uri="{FF2B5EF4-FFF2-40B4-BE49-F238E27FC236}">
              <a16:creationId xmlns:a16="http://schemas.microsoft.com/office/drawing/2014/main" id="{29B8D15A-F8F5-4CFC-B3AA-6FAAD03A270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59" name="Text Box 17">
          <a:extLst>
            <a:ext uri="{FF2B5EF4-FFF2-40B4-BE49-F238E27FC236}">
              <a16:creationId xmlns:a16="http://schemas.microsoft.com/office/drawing/2014/main" id="{24C146B1-ED80-4845-9969-3E9D318B5C8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60" name="Text Box 17">
          <a:extLst>
            <a:ext uri="{FF2B5EF4-FFF2-40B4-BE49-F238E27FC236}">
              <a16:creationId xmlns:a16="http://schemas.microsoft.com/office/drawing/2014/main" id="{29A6621F-2540-4F49-BF52-D7F854AA233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61" name="Text Box 17">
          <a:extLst>
            <a:ext uri="{FF2B5EF4-FFF2-40B4-BE49-F238E27FC236}">
              <a16:creationId xmlns:a16="http://schemas.microsoft.com/office/drawing/2014/main" id="{DA5565FA-5D82-4B27-81C7-A3A55E3C3E6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62" name="Text Box 17">
          <a:extLst>
            <a:ext uri="{FF2B5EF4-FFF2-40B4-BE49-F238E27FC236}">
              <a16:creationId xmlns:a16="http://schemas.microsoft.com/office/drawing/2014/main" id="{63A84131-C037-410A-97BA-FF746AA55A9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63" name="Text Box 17">
          <a:extLst>
            <a:ext uri="{FF2B5EF4-FFF2-40B4-BE49-F238E27FC236}">
              <a16:creationId xmlns:a16="http://schemas.microsoft.com/office/drawing/2014/main" id="{456F4317-4C8E-4FA3-B4EE-676F6232FE7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64" name="Text Box 17">
          <a:extLst>
            <a:ext uri="{FF2B5EF4-FFF2-40B4-BE49-F238E27FC236}">
              <a16:creationId xmlns:a16="http://schemas.microsoft.com/office/drawing/2014/main" id="{F85FE602-D1FC-4EE4-B226-A753D6B1477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65" name="Text Box 17">
          <a:extLst>
            <a:ext uri="{FF2B5EF4-FFF2-40B4-BE49-F238E27FC236}">
              <a16:creationId xmlns:a16="http://schemas.microsoft.com/office/drawing/2014/main" id="{3BCD0452-A409-4C93-AD55-263F36A384B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66" name="Text Box 17">
          <a:extLst>
            <a:ext uri="{FF2B5EF4-FFF2-40B4-BE49-F238E27FC236}">
              <a16:creationId xmlns:a16="http://schemas.microsoft.com/office/drawing/2014/main" id="{2A19D05A-50B8-480A-ADB2-87C78CB1940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67" name="Text Box 17">
          <a:extLst>
            <a:ext uri="{FF2B5EF4-FFF2-40B4-BE49-F238E27FC236}">
              <a16:creationId xmlns:a16="http://schemas.microsoft.com/office/drawing/2014/main" id="{328C8123-F0C6-4BAD-A849-154F5200E8C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68" name="Text Box 17">
          <a:extLst>
            <a:ext uri="{FF2B5EF4-FFF2-40B4-BE49-F238E27FC236}">
              <a16:creationId xmlns:a16="http://schemas.microsoft.com/office/drawing/2014/main" id="{FB1F3D26-1E4A-45A1-B81F-D74B744901F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69" name="Text Box 17">
          <a:extLst>
            <a:ext uri="{FF2B5EF4-FFF2-40B4-BE49-F238E27FC236}">
              <a16:creationId xmlns:a16="http://schemas.microsoft.com/office/drawing/2014/main" id="{A2BEDC13-4CBC-4C2C-B610-21C042D4D78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70" name="Text Box 17">
          <a:extLst>
            <a:ext uri="{FF2B5EF4-FFF2-40B4-BE49-F238E27FC236}">
              <a16:creationId xmlns:a16="http://schemas.microsoft.com/office/drawing/2014/main" id="{133EE146-084F-41A0-B2F1-5FCDA17E7C2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71" name="Text Box 17">
          <a:extLst>
            <a:ext uri="{FF2B5EF4-FFF2-40B4-BE49-F238E27FC236}">
              <a16:creationId xmlns:a16="http://schemas.microsoft.com/office/drawing/2014/main" id="{E9A7B66A-C988-44CF-8C81-250F3A94C74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72" name="Text Box 17">
          <a:extLst>
            <a:ext uri="{FF2B5EF4-FFF2-40B4-BE49-F238E27FC236}">
              <a16:creationId xmlns:a16="http://schemas.microsoft.com/office/drawing/2014/main" id="{379BFADB-7161-4955-92B0-FFDE33C593A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73" name="Text Box 17">
          <a:extLst>
            <a:ext uri="{FF2B5EF4-FFF2-40B4-BE49-F238E27FC236}">
              <a16:creationId xmlns:a16="http://schemas.microsoft.com/office/drawing/2014/main" id="{54D0CDA1-1889-43D8-86E3-7B2E4576B52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74" name="Text Box 17">
          <a:extLst>
            <a:ext uri="{FF2B5EF4-FFF2-40B4-BE49-F238E27FC236}">
              <a16:creationId xmlns:a16="http://schemas.microsoft.com/office/drawing/2014/main" id="{7AB2120A-0C9E-4DE3-A5E5-9F68DDAB898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75" name="Text Box 17">
          <a:extLst>
            <a:ext uri="{FF2B5EF4-FFF2-40B4-BE49-F238E27FC236}">
              <a16:creationId xmlns:a16="http://schemas.microsoft.com/office/drawing/2014/main" id="{6D24C5FC-C672-4A19-81FE-DC1FF6F6391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76" name="Text Box 17">
          <a:extLst>
            <a:ext uri="{FF2B5EF4-FFF2-40B4-BE49-F238E27FC236}">
              <a16:creationId xmlns:a16="http://schemas.microsoft.com/office/drawing/2014/main" id="{452ABFF6-94E2-4F15-A135-B8E0B799078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77" name="Text Box 17">
          <a:extLst>
            <a:ext uri="{FF2B5EF4-FFF2-40B4-BE49-F238E27FC236}">
              <a16:creationId xmlns:a16="http://schemas.microsoft.com/office/drawing/2014/main" id="{34C35332-FBF1-4890-A03B-5C848788C5D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78" name="Text Box 17">
          <a:extLst>
            <a:ext uri="{FF2B5EF4-FFF2-40B4-BE49-F238E27FC236}">
              <a16:creationId xmlns:a16="http://schemas.microsoft.com/office/drawing/2014/main" id="{49274B4C-CDB2-4255-A094-776FB806974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79" name="Text Box 17">
          <a:extLst>
            <a:ext uri="{FF2B5EF4-FFF2-40B4-BE49-F238E27FC236}">
              <a16:creationId xmlns:a16="http://schemas.microsoft.com/office/drawing/2014/main" id="{5FFD12EB-B90E-4294-B9B6-F5D707F6383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80" name="Text Box 17">
          <a:extLst>
            <a:ext uri="{FF2B5EF4-FFF2-40B4-BE49-F238E27FC236}">
              <a16:creationId xmlns:a16="http://schemas.microsoft.com/office/drawing/2014/main" id="{2B18CE15-92B9-4F05-ACBF-65C93C45951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81" name="Text Box 17">
          <a:extLst>
            <a:ext uri="{FF2B5EF4-FFF2-40B4-BE49-F238E27FC236}">
              <a16:creationId xmlns:a16="http://schemas.microsoft.com/office/drawing/2014/main" id="{CA8F1449-AB6E-40AD-8F5B-AE3291EC883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82" name="Text Box 17">
          <a:extLst>
            <a:ext uri="{FF2B5EF4-FFF2-40B4-BE49-F238E27FC236}">
              <a16:creationId xmlns:a16="http://schemas.microsoft.com/office/drawing/2014/main" id="{89A8C499-D90C-4B59-8352-112F75A7162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83" name="Text Box 17">
          <a:extLst>
            <a:ext uri="{FF2B5EF4-FFF2-40B4-BE49-F238E27FC236}">
              <a16:creationId xmlns:a16="http://schemas.microsoft.com/office/drawing/2014/main" id="{1904883B-842D-4E0D-9BD9-E1C1B7A5BA0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84" name="Text Box 17">
          <a:extLst>
            <a:ext uri="{FF2B5EF4-FFF2-40B4-BE49-F238E27FC236}">
              <a16:creationId xmlns:a16="http://schemas.microsoft.com/office/drawing/2014/main" id="{7AD04CB5-4685-4B48-87BC-C320900ADF6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85" name="Text Box 17">
          <a:extLst>
            <a:ext uri="{FF2B5EF4-FFF2-40B4-BE49-F238E27FC236}">
              <a16:creationId xmlns:a16="http://schemas.microsoft.com/office/drawing/2014/main" id="{D0EB5191-81DB-47BC-9ADD-C60B3C3F77F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86" name="Text Box 17">
          <a:extLst>
            <a:ext uri="{FF2B5EF4-FFF2-40B4-BE49-F238E27FC236}">
              <a16:creationId xmlns:a16="http://schemas.microsoft.com/office/drawing/2014/main" id="{9D601796-0768-49E4-9D17-659FFDECC12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87" name="Text Box 17">
          <a:extLst>
            <a:ext uri="{FF2B5EF4-FFF2-40B4-BE49-F238E27FC236}">
              <a16:creationId xmlns:a16="http://schemas.microsoft.com/office/drawing/2014/main" id="{12CFDA74-9CF1-4383-8182-A06C31D53AA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88" name="Text Box 17">
          <a:extLst>
            <a:ext uri="{FF2B5EF4-FFF2-40B4-BE49-F238E27FC236}">
              <a16:creationId xmlns:a16="http://schemas.microsoft.com/office/drawing/2014/main" id="{0C606246-C46B-4828-8C9E-D74A9BF4646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89" name="Text Box 17">
          <a:extLst>
            <a:ext uri="{FF2B5EF4-FFF2-40B4-BE49-F238E27FC236}">
              <a16:creationId xmlns:a16="http://schemas.microsoft.com/office/drawing/2014/main" id="{023650DF-6623-4FA5-BB34-D1218D983F3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90" name="Text Box 17">
          <a:extLst>
            <a:ext uri="{FF2B5EF4-FFF2-40B4-BE49-F238E27FC236}">
              <a16:creationId xmlns:a16="http://schemas.microsoft.com/office/drawing/2014/main" id="{E23844B0-E85C-4EE1-8E28-67BD664AB9F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91" name="Text Box 17">
          <a:extLst>
            <a:ext uri="{FF2B5EF4-FFF2-40B4-BE49-F238E27FC236}">
              <a16:creationId xmlns:a16="http://schemas.microsoft.com/office/drawing/2014/main" id="{699D7F6E-04F0-4964-BCEC-2F69BA04DFE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92" name="Text Box 17">
          <a:extLst>
            <a:ext uri="{FF2B5EF4-FFF2-40B4-BE49-F238E27FC236}">
              <a16:creationId xmlns:a16="http://schemas.microsoft.com/office/drawing/2014/main" id="{CF1BC204-2AE6-4E46-BD67-73B34BAEFF5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93" name="Text Box 17">
          <a:extLst>
            <a:ext uri="{FF2B5EF4-FFF2-40B4-BE49-F238E27FC236}">
              <a16:creationId xmlns:a16="http://schemas.microsoft.com/office/drawing/2014/main" id="{8A5198FC-303B-429D-AB47-0720958D575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94" name="Text Box 17">
          <a:extLst>
            <a:ext uri="{FF2B5EF4-FFF2-40B4-BE49-F238E27FC236}">
              <a16:creationId xmlns:a16="http://schemas.microsoft.com/office/drawing/2014/main" id="{BDE40AA5-4CBC-48A3-AF7A-07CF08CCFAE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95" name="Text Box 17">
          <a:extLst>
            <a:ext uri="{FF2B5EF4-FFF2-40B4-BE49-F238E27FC236}">
              <a16:creationId xmlns:a16="http://schemas.microsoft.com/office/drawing/2014/main" id="{AE8C6C4C-5EE9-4B02-A016-C2A0E84266F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96" name="Text Box 17">
          <a:extLst>
            <a:ext uri="{FF2B5EF4-FFF2-40B4-BE49-F238E27FC236}">
              <a16:creationId xmlns:a16="http://schemas.microsoft.com/office/drawing/2014/main" id="{7C9EFF7E-F62B-4B7C-AFA9-12CE2B1352F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97" name="Text Box 17">
          <a:extLst>
            <a:ext uri="{FF2B5EF4-FFF2-40B4-BE49-F238E27FC236}">
              <a16:creationId xmlns:a16="http://schemas.microsoft.com/office/drawing/2014/main" id="{F84F7600-FD74-41FE-ABAB-F9521FBF7BD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98" name="Text Box 17">
          <a:extLst>
            <a:ext uri="{FF2B5EF4-FFF2-40B4-BE49-F238E27FC236}">
              <a16:creationId xmlns:a16="http://schemas.microsoft.com/office/drawing/2014/main" id="{3078AFFA-3526-4392-A03D-0D589860FCF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99" name="Text Box 17">
          <a:extLst>
            <a:ext uri="{FF2B5EF4-FFF2-40B4-BE49-F238E27FC236}">
              <a16:creationId xmlns:a16="http://schemas.microsoft.com/office/drawing/2014/main" id="{A82128AE-4D90-4528-8A70-196FD9A5843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00" name="Text Box 17">
          <a:extLst>
            <a:ext uri="{FF2B5EF4-FFF2-40B4-BE49-F238E27FC236}">
              <a16:creationId xmlns:a16="http://schemas.microsoft.com/office/drawing/2014/main" id="{D430A54F-1D7B-4FC7-8E6F-68B8409E56A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01" name="Text Box 17">
          <a:extLst>
            <a:ext uri="{FF2B5EF4-FFF2-40B4-BE49-F238E27FC236}">
              <a16:creationId xmlns:a16="http://schemas.microsoft.com/office/drawing/2014/main" id="{BFAE882E-3191-49B1-9145-A4B7041FE7F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02" name="Text Box 17">
          <a:extLst>
            <a:ext uri="{FF2B5EF4-FFF2-40B4-BE49-F238E27FC236}">
              <a16:creationId xmlns:a16="http://schemas.microsoft.com/office/drawing/2014/main" id="{80D2E214-8C82-4C33-AB39-97D303E7741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03" name="Text Box 17">
          <a:extLst>
            <a:ext uri="{FF2B5EF4-FFF2-40B4-BE49-F238E27FC236}">
              <a16:creationId xmlns:a16="http://schemas.microsoft.com/office/drawing/2014/main" id="{A8CEF705-28C4-4C56-ADA4-FD02766C86F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04" name="Text Box 17">
          <a:extLst>
            <a:ext uri="{FF2B5EF4-FFF2-40B4-BE49-F238E27FC236}">
              <a16:creationId xmlns:a16="http://schemas.microsoft.com/office/drawing/2014/main" id="{2B043565-1B32-485D-A169-6FB078BDDD4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05" name="Text Box 17">
          <a:extLst>
            <a:ext uri="{FF2B5EF4-FFF2-40B4-BE49-F238E27FC236}">
              <a16:creationId xmlns:a16="http://schemas.microsoft.com/office/drawing/2014/main" id="{7DF4278B-CBC2-4919-9A1C-5B393CE85B0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06" name="Text Box 17">
          <a:extLst>
            <a:ext uri="{FF2B5EF4-FFF2-40B4-BE49-F238E27FC236}">
              <a16:creationId xmlns:a16="http://schemas.microsoft.com/office/drawing/2014/main" id="{B04B166F-E32F-4F80-9FF7-444D6052FBF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07" name="Text Box 17">
          <a:extLst>
            <a:ext uri="{FF2B5EF4-FFF2-40B4-BE49-F238E27FC236}">
              <a16:creationId xmlns:a16="http://schemas.microsoft.com/office/drawing/2014/main" id="{BC4AE7BB-C46E-4312-9D84-5D20713B335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08" name="Text Box 17">
          <a:extLst>
            <a:ext uri="{FF2B5EF4-FFF2-40B4-BE49-F238E27FC236}">
              <a16:creationId xmlns:a16="http://schemas.microsoft.com/office/drawing/2014/main" id="{04F7B515-8FA3-4D93-9AC6-D0CBBDF5E09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09" name="Text Box 17">
          <a:extLst>
            <a:ext uri="{FF2B5EF4-FFF2-40B4-BE49-F238E27FC236}">
              <a16:creationId xmlns:a16="http://schemas.microsoft.com/office/drawing/2014/main" id="{02C0C118-BDF9-493A-957C-23F15C57FF0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10" name="Text Box 17">
          <a:extLst>
            <a:ext uri="{FF2B5EF4-FFF2-40B4-BE49-F238E27FC236}">
              <a16:creationId xmlns:a16="http://schemas.microsoft.com/office/drawing/2014/main" id="{690CB4A4-75B4-4D18-86C1-282D9923394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11" name="Text Box 17">
          <a:extLst>
            <a:ext uri="{FF2B5EF4-FFF2-40B4-BE49-F238E27FC236}">
              <a16:creationId xmlns:a16="http://schemas.microsoft.com/office/drawing/2014/main" id="{E9D58D13-12C0-4456-BA40-327DCF684CD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12" name="Text Box 17">
          <a:extLst>
            <a:ext uri="{FF2B5EF4-FFF2-40B4-BE49-F238E27FC236}">
              <a16:creationId xmlns:a16="http://schemas.microsoft.com/office/drawing/2014/main" id="{BE3C480B-E432-4C27-A57D-BF5065A8F0F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13" name="Text Box 17">
          <a:extLst>
            <a:ext uri="{FF2B5EF4-FFF2-40B4-BE49-F238E27FC236}">
              <a16:creationId xmlns:a16="http://schemas.microsoft.com/office/drawing/2014/main" id="{E893868A-4D8F-4435-9503-52463B6EC1F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14" name="Text Box 17">
          <a:extLst>
            <a:ext uri="{FF2B5EF4-FFF2-40B4-BE49-F238E27FC236}">
              <a16:creationId xmlns:a16="http://schemas.microsoft.com/office/drawing/2014/main" id="{9B4F3E89-2B87-4B6B-8CD6-0FB3D51DB34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15" name="Text Box 17">
          <a:extLst>
            <a:ext uri="{FF2B5EF4-FFF2-40B4-BE49-F238E27FC236}">
              <a16:creationId xmlns:a16="http://schemas.microsoft.com/office/drawing/2014/main" id="{CA42C66A-DF7D-437F-A622-1C0DD5A5D06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16" name="Text Box 17">
          <a:extLst>
            <a:ext uri="{FF2B5EF4-FFF2-40B4-BE49-F238E27FC236}">
              <a16:creationId xmlns:a16="http://schemas.microsoft.com/office/drawing/2014/main" id="{7D335C79-F602-4CB4-9126-F124194D73B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17" name="Text Box 17">
          <a:extLst>
            <a:ext uri="{FF2B5EF4-FFF2-40B4-BE49-F238E27FC236}">
              <a16:creationId xmlns:a16="http://schemas.microsoft.com/office/drawing/2014/main" id="{852B0B2A-2E71-4453-97FF-C3210334833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18" name="Text Box 17">
          <a:extLst>
            <a:ext uri="{FF2B5EF4-FFF2-40B4-BE49-F238E27FC236}">
              <a16:creationId xmlns:a16="http://schemas.microsoft.com/office/drawing/2014/main" id="{EEC3A5A6-0D65-4941-A3CD-62DB226CDB5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19" name="Text Box 17">
          <a:extLst>
            <a:ext uri="{FF2B5EF4-FFF2-40B4-BE49-F238E27FC236}">
              <a16:creationId xmlns:a16="http://schemas.microsoft.com/office/drawing/2014/main" id="{BB4790B4-A207-498F-A812-2D5522088B5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20" name="Text Box 17">
          <a:extLst>
            <a:ext uri="{FF2B5EF4-FFF2-40B4-BE49-F238E27FC236}">
              <a16:creationId xmlns:a16="http://schemas.microsoft.com/office/drawing/2014/main" id="{2A836C14-2A59-4562-A50B-13D4393EA48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21" name="Text Box 17">
          <a:extLst>
            <a:ext uri="{FF2B5EF4-FFF2-40B4-BE49-F238E27FC236}">
              <a16:creationId xmlns:a16="http://schemas.microsoft.com/office/drawing/2014/main" id="{C9F9EE73-2D69-48B6-9B83-61E2AFCE3B8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22" name="Text Box 17">
          <a:extLst>
            <a:ext uri="{FF2B5EF4-FFF2-40B4-BE49-F238E27FC236}">
              <a16:creationId xmlns:a16="http://schemas.microsoft.com/office/drawing/2014/main" id="{8207B848-2A6C-4608-AB56-B05F4E9F565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23" name="Text Box 17">
          <a:extLst>
            <a:ext uri="{FF2B5EF4-FFF2-40B4-BE49-F238E27FC236}">
              <a16:creationId xmlns:a16="http://schemas.microsoft.com/office/drawing/2014/main" id="{C536FE18-7705-4253-87D2-6C7A7A84CC1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24" name="Text Box 17">
          <a:extLst>
            <a:ext uri="{FF2B5EF4-FFF2-40B4-BE49-F238E27FC236}">
              <a16:creationId xmlns:a16="http://schemas.microsoft.com/office/drawing/2014/main" id="{449A92CC-F888-4859-83D0-FC4713FB2A0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25" name="Text Box 17">
          <a:extLst>
            <a:ext uri="{FF2B5EF4-FFF2-40B4-BE49-F238E27FC236}">
              <a16:creationId xmlns:a16="http://schemas.microsoft.com/office/drawing/2014/main" id="{4BE6632E-D269-49CA-BAC8-08578529456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26" name="Text Box 17">
          <a:extLst>
            <a:ext uri="{FF2B5EF4-FFF2-40B4-BE49-F238E27FC236}">
              <a16:creationId xmlns:a16="http://schemas.microsoft.com/office/drawing/2014/main" id="{115F5E42-9838-4F21-91CC-4554AB9B412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27" name="Text Box 17">
          <a:extLst>
            <a:ext uri="{FF2B5EF4-FFF2-40B4-BE49-F238E27FC236}">
              <a16:creationId xmlns:a16="http://schemas.microsoft.com/office/drawing/2014/main" id="{EB536E80-FEF3-4F44-82D0-F7271F95294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28" name="Text Box 17">
          <a:extLst>
            <a:ext uri="{FF2B5EF4-FFF2-40B4-BE49-F238E27FC236}">
              <a16:creationId xmlns:a16="http://schemas.microsoft.com/office/drawing/2014/main" id="{B568C351-2874-4771-B994-445926CFC9B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29" name="Text Box 17">
          <a:extLst>
            <a:ext uri="{FF2B5EF4-FFF2-40B4-BE49-F238E27FC236}">
              <a16:creationId xmlns:a16="http://schemas.microsoft.com/office/drawing/2014/main" id="{109A907A-40E7-4B8E-A421-84A339B4412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30" name="Text Box 17">
          <a:extLst>
            <a:ext uri="{FF2B5EF4-FFF2-40B4-BE49-F238E27FC236}">
              <a16:creationId xmlns:a16="http://schemas.microsoft.com/office/drawing/2014/main" id="{247B9941-5DC1-43BC-8678-2F795D04E98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31" name="Text Box 17">
          <a:extLst>
            <a:ext uri="{FF2B5EF4-FFF2-40B4-BE49-F238E27FC236}">
              <a16:creationId xmlns:a16="http://schemas.microsoft.com/office/drawing/2014/main" id="{D744C727-C4F6-43A3-A570-C2AC2911F35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32" name="Text Box 17">
          <a:extLst>
            <a:ext uri="{FF2B5EF4-FFF2-40B4-BE49-F238E27FC236}">
              <a16:creationId xmlns:a16="http://schemas.microsoft.com/office/drawing/2014/main" id="{7C87C7EF-C0C5-4E99-8A9B-6B1EF60E28D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33" name="Text Box 17">
          <a:extLst>
            <a:ext uri="{FF2B5EF4-FFF2-40B4-BE49-F238E27FC236}">
              <a16:creationId xmlns:a16="http://schemas.microsoft.com/office/drawing/2014/main" id="{9A9F8351-4A4B-4F96-8253-1DCB4C03D79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34" name="Text Box 17">
          <a:extLst>
            <a:ext uri="{FF2B5EF4-FFF2-40B4-BE49-F238E27FC236}">
              <a16:creationId xmlns:a16="http://schemas.microsoft.com/office/drawing/2014/main" id="{D6B27603-CFE3-4925-B0AF-10BB5F91D47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35" name="Text Box 17">
          <a:extLst>
            <a:ext uri="{FF2B5EF4-FFF2-40B4-BE49-F238E27FC236}">
              <a16:creationId xmlns:a16="http://schemas.microsoft.com/office/drawing/2014/main" id="{21ACB5CB-82CA-42DE-9841-A386B43F9C7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36" name="Text Box 17">
          <a:extLst>
            <a:ext uri="{FF2B5EF4-FFF2-40B4-BE49-F238E27FC236}">
              <a16:creationId xmlns:a16="http://schemas.microsoft.com/office/drawing/2014/main" id="{3C22CF09-B911-48B2-8963-E49A8368D0F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37" name="Text Box 17">
          <a:extLst>
            <a:ext uri="{FF2B5EF4-FFF2-40B4-BE49-F238E27FC236}">
              <a16:creationId xmlns:a16="http://schemas.microsoft.com/office/drawing/2014/main" id="{160E4126-146E-4D06-A4EF-1B78A0D327C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38" name="Text Box 17">
          <a:extLst>
            <a:ext uri="{FF2B5EF4-FFF2-40B4-BE49-F238E27FC236}">
              <a16:creationId xmlns:a16="http://schemas.microsoft.com/office/drawing/2014/main" id="{603C83CA-A375-43E2-B75C-A4ADC9B53A3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39" name="Text Box 17">
          <a:extLst>
            <a:ext uri="{FF2B5EF4-FFF2-40B4-BE49-F238E27FC236}">
              <a16:creationId xmlns:a16="http://schemas.microsoft.com/office/drawing/2014/main" id="{85CBEBF3-E206-42DA-A068-D006730268F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40" name="Text Box 17">
          <a:extLst>
            <a:ext uri="{FF2B5EF4-FFF2-40B4-BE49-F238E27FC236}">
              <a16:creationId xmlns:a16="http://schemas.microsoft.com/office/drawing/2014/main" id="{BC042785-93C0-4CBD-A8C5-0D8F9CFB203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41" name="Text Box 17">
          <a:extLst>
            <a:ext uri="{FF2B5EF4-FFF2-40B4-BE49-F238E27FC236}">
              <a16:creationId xmlns:a16="http://schemas.microsoft.com/office/drawing/2014/main" id="{878240CF-B2CE-4BCB-ADCA-AAD97043A33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42" name="Text Box 17">
          <a:extLst>
            <a:ext uri="{FF2B5EF4-FFF2-40B4-BE49-F238E27FC236}">
              <a16:creationId xmlns:a16="http://schemas.microsoft.com/office/drawing/2014/main" id="{DD183AF7-256A-4544-8BA1-5FBB9279C01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43" name="Text Box 17">
          <a:extLst>
            <a:ext uri="{FF2B5EF4-FFF2-40B4-BE49-F238E27FC236}">
              <a16:creationId xmlns:a16="http://schemas.microsoft.com/office/drawing/2014/main" id="{D5823E32-4668-4FD1-8FCB-BDBEC584A6D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44" name="Text Box 17">
          <a:extLst>
            <a:ext uri="{FF2B5EF4-FFF2-40B4-BE49-F238E27FC236}">
              <a16:creationId xmlns:a16="http://schemas.microsoft.com/office/drawing/2014/main" id="{2B128254-2FEB-4EFF-8628-1DF14115371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45" name="Text Box 17">
          <a:extLst>
            <a:ext uri="{FF2B5EF4-FFF2-40B4-BE49-F238E27FC236}">
              <a16:creationId xmlns:a16="http://schemas.microsoft.com/office/drawing/2014/main" id="{E2B8A798-E22B-407B-A949-6CBB2022CC8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46" name="Text Box 17">
          <a:extLst>
            <a:ext uri="{FF2B5EF4-FFF2-40B4-BE49-F238E27FC236}">
              <a16:creationId xmlns:a16="http://schemas.microsoft.com/office/drawing/2014/main" id="{27BF2258-807B-4D7B-ADA5-83B9BF752DE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47" name="Text Box 17">
          <a:extLst>
            <a:ext uri="{FF2B5EF4-FFF2-40B4-BE49-F238E27FC236}">
              <a16:creationId xmlns:a16="http://schemas.microsoft.com/office/drawing/2014/main" id="{9623DC69-2DBE-485C-91E3-7AB1DC85F6E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48" name="Text Box 17">
          <a:extLst>
            <a:ext uri="{FF2B5EF4-FFF2-40B4-BE49-F238E27FC236}">
              <a16:creationId xmlns:a16="http://schemas.microsoft.com/office/drawing/2014/main" id="{89F9BDEF-4733-49DE-8F74-E261FE5A8B5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49" name="Text Box 17">
          <a:extLst>
            <a:ext uri="{FF2B5EF4-FFF2-40B4-BE49-F238E27FC236}">
              <a16:creationId xmlns:a16="http://schemas.microsoft.com/office/drawing/2014/main" id="{0B847C2A-DB79-486A-831C-635C281E63C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50" name="Text Box 17">
          <a:extLst>
            <a:ext uri="{FF2B5EF4-FFF2-40B4-BE49-F238E27FC236}">
              <a16:creationId xmlns:a16="http://schemas.microsoft.com/office/drawing/2014/main" id="{38FCE5EF-959A-49CE-9C1A-767E899E451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51" name="Text Box 17">
          <a:extLst>
            <a:ext uri="{FF2B5EF4-FFF2-40B4-BE49-F238E27FC236}">
              <a16:creationId xmlns:a16="http://schemas.microsoft.com/office/drawing/2014/main" id="{9E2050E0-15BD-41D5-9B42-4429879221A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52" name="Text Box 17">
          <a:extLst>
            <a:ext uri="{FF2B5EF4-FFF2-40B4-BE49-F238E27FC236}">
              <a16:creationId xmlns:a16="http://schemas.microsoft.com/office/drawing/2014/main" id="{9BB694E1-E2ED-40BB-A916-ACE270853153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53" name="Text Box 17">
          <a:extLst>
            <a:ext uri="{FF2B5EF4-FFF2-40B4-BE49-F238E27FC236}">
              <a16:creationId xmlns:a16="http://schemas.microsoft.com/office/drawing/2014/main" id="{E9E07580-05D4-4CB2-8568-362F11A2F9D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54" name="Text Box 17">
          <a:extLst>
            <a:ext uri="{FF2B5EF4-FFF2-40B4-BE49-F238E27FC236}">
              <a16:creationId xmlns:a16="http://schemas.microsoft.com/office/drawing/2014/main" id="{31A8826E-2F16-4B5F-9AF2-69F0272CE59D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55" name="Text Box 17">
          <a:extLst>
            <a:ext uri="{FF2B5EF4-FFF2-40B4-BE49-F238E27FC236}">
              <a16:creationId xmlns:a16="http://schemas.microsoft.com/office/drawing/2014/main" id="{16E11AA2-64D0-48ED-A110-C5102633238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56" name="Text Box 17">
          <a:extLst>
            <a:ext uri="{FF2B5EF4-FFF2-40B4-BE49-F238E27FC236}">
              <a16:creationId xmlns:a16="http://schemas.microsoft.com/office/drawing/2014/main" id="{65848B5C-A051-48F9-9712-AD23ADDBB46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57" name="Text Box 17">
          <a:extLst>
            <a:ext uri="{FF2B5EF4-FFF2-40B4-BE49-F238E27FC236}">
              <a16:creationId xmlns:a16="http://schemas.microsoft.com/office/drawing/2014/main" id="{871DAC30-B90A-434B-8AD5-1D93A5D48C9C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58" name="Text Box 17">
          <a:extLst>
            <a:ext uri="{FF2B5EF4-FFF2-40B4-BE49-F238E27FC236}">
              <a16:creationId xmlns:a16="http://schemas.microsoft.com/office/drawing/2014/main" id="{3A0B1C21-6277-4E15-9DA7-CE7D8F64F1B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59" name="Text Box 17">
          <a:extLst>
            <a:ext uri="{FF2B5EF4-FFF2-40B4-BE49-F238E27FC236}">
              <a16:creationId xmlns:a16="http://schemas.microsoft.com/office/drawing/2014/main" id="{A2B8C30C-7DFF-46D6-A8DA-337601047F4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60" name="Text Box 17">
          <a:extLst>
            <a:ext uri="{FF2B5EF4-FFF2-40B4-BE49-F238E27FC236}">
              <a16:creationId xmlns:a16="http://schemas.microsoft.com/office/drawing/2014/main" id="{CC15BB2B-39FA-4B40-9BA5-535EDFB8535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61" name="Text Box 17">
          <a:extLst>
            <a:ext uri="{FF2B5EF4-FFF2-40B4-BE49-F238E27FC236}">
              <a16:creationId xmlns:a16="http://schemas.microsoft.com/office/drawing/2014/main" id="{6EB3CC04-C596-4191-90FE-46BDE8FD19EB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62" name="Text Box 17">
          <a:extLst>
            <a:ext uri="{FF2B5EF4-FFF2-40B4-BE49-F238E27FC236}">
              <a16:creationId xmlns:a16="http://schemas.microsoft.com/office/drawing/2014/main" id="{5F511E41-EB87-4494-94DA-9F0549707A3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63" name="Text Box 17">
          <a:extLst>
            <a:ext uri="{FF2B5EF4-FFF2-40B4-BE49-F238E27FC236}">
              <a16:creationId xmlns:a16="http://schemas.microsoft.com/office/drawing/2014/main" id="{54675BEF-580F-4139-8CB3-4EF9F460B4E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64" name="Text Box 17">
          <a:extLst>
            <a:ext uri="{FF2B5EF4-FFF2-40B4-BE49-F238E27FC236}">
              <a16:creationId xmlns:a16="http://schemas.microsoft.com/office/drawing/2014/main" id="{070122AB-2735-4935-A14F-13A2E744DC6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65" name="Text Box 17">
          <a:extLst>
            <a:ext uri="{FF2B5EF4-FFF2-40B4-BE49-F238E27FC236}">
              <a16:creationId xmlns:a16="http://schemas.microsoft.com/office/drawing/2014/main" id="{FEE21385-ACFA-40DA-942B-13B704DA8F18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66" name="Text Box 17">
          <a:extLst>
            <a:ext uri="{FF2B5EF4-FFF2-40B4-BE49-F238E27FC236}">
              <a16:creationId xmlns:a16="http://schemas.microsoft.com/office/drawing/2014/main" id="{8A5B229D-4460-4B30-912A-EC534F4DF0F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67" name="Text Box 17">
          <a:extLst>
            <a:ext uri="{FF2B5EF4-FFF2-40B4-BE49-F238E27FC236}">
              <a16:creationId xmlns:a16="http://schemas.microsoft.com/office/drawing/2014/main" id="{09D9AF4E-7CB9-47E4-A25D-6D87DEC6962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68" name="Text Box 17">
          <a:extLst>
            <a:ext uri="{FF2B5EF4-FFF2-40B4-BE49-F238E27FC236}">
              <a16:creationId xmlns:a16="http://schemas.microsoft.com/office/drawing/2014/main" id="{CFD49785-80CA-4057-9A17-8A3DF5D247E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69" name="Text Box 17">
          <a:extLst>
            <a:ext uri="{FF2B5EF4-FFF2-40B4-BE49-F238E27FC236}">
              <a16:creationId xmlns:a16="http://schemas.microsoft.com/office/drawing/2014/main" id="{9E31D863-79F7-4522-A43B-7F76A360449C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70" name="Text Box 17">
          <a:extLst>
            <a:ext uri="{FF2B5EF4-FFF2-40B4-BE49-F238E27FC236}">
              <a16:creationId xmlns:a16="http://schemas.microsoft.com/office/drawing/2014/main" id="{A5300C5B-48E3-4E3C-8B9F-9317528A039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71" name="Text Box 17">
          <a:extLst>
            <a:ext uri="{FF2B5EF4-FFF2-40B4-BE49-F238E27FC236}">
              <a16:creationId xmlns:a16="http://schemas.microsoft.com/office/drawing/2014/main" id="{F9E009D7-CF98-44DC-94FF-0C1ACD26E8FC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72" name="Text Box 17">
          <a:extLst>
            <a:ext uri="{FF2B5EF4-FFF2-40B4-BE49-F238E27FC236}">
              <a16:creationId xmlns:a16="http://schemas.microsoft.com/office/drawing/2014/main" id="{3B0EE7D6-E9DF-48FE-AEEF-5009C663D33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73" name="Text Box 17">
          <a:extLst>
            <a:ext uri="{FF2B5EF4-FFF2-40B4-BE49-F238E27FC236}">
              <a16:creationId xmlns:a16="http://schemas.microsoft.com/office/drawing/2014/main" id="{F6F1B602-0E70-42C7-B632-9E3A13B50A0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74" name="Text Box 17">
          <a:extLst>
            <a:ext uri="{FF2B5EF4-FFF2-40B4-BE49-F238E27FC236}">
              <a16:creationId xmlns:a16="http://schemas.microsoft.com/office/drawing/2014/main" id="{11AB721F-DA52-4580-8CFE-F2775EA035F8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75" name="Text Box 17">
          <a:extLst>
            <a:ext uri="{FF2B5EF4-FFF2-40B4-BE49-F238E27FC236}">
              <a16:creationId xmlns:a16="http://schemas.microsoft.com/office/drawing/2014/main" id="{45158275-74AE-4952-8465-444F40520C0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76" name="Text Box 17">
          <a:extLst>
            <a:ext uri="{FF2B5EF4-FFF2-40B4-BE49-F238E27FC236}">
              <a16:creationId xmlns:a16="http://schemas.microsoft.com/office/drawing/2014/main" id="{6B9D280D-E98D-4783-9346-32ED7BF18FB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77" name="Text Box 17">
          <a:extLst>
            <a:ext uri="{FF2B5EF4-FFF2-40B4-BE49-F238E27FC236}">
              <a16:creationId xmlns:a16="http://schemas.microsoft.com/office/drawing/2014/main" id="{E6E8ADB0-CF01-42C3-9D1B-70B2EC16465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78" name="Text Box 17">
          <a:extLst>
            <a:ext uri="{FF2B5EF4-FFF2-40B4-BE49-F238E27FC236}">
              <a16:creationId xmlns:a16="http://schemas.microsoft.com/office/drawing/2014/main" id="{3F4390C3-A3EC-4770-B04E-6B4CB4ECD58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79" name="Text Box 17">
          <a:extLst>
            <a:ext uri="{FF2B5EF4-FFF2-40B4-BE49-F238E27FC236}">
              <a16:creationId xmlns:a16="http://schemas.microsoft.com/office/drawing/2014/main" id="{4440A154-37C7-4450-8B56-C0D62C96726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80" name="Text Box 17">
          <a:extLst>
            <a:ext uri="{FF2B5EF4-FFF2-40B4-BE49-F238E27FC236}">
              <a16:creationId xmlns:a16="http://schemas.microsoft.com/office/drawing/2014/main" id="{06276A82-C259-483C-8C6D-1AE294C986B3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81" name="Text Box 17">
          <a:extLst>
            <a:ext uri="{FF2B5EF4-FFF2-40B4-BE49-F238E27FC236}">
              <a16:creationId xmlns:a16="http://schemas.microsoft.com/office/drawing/2014/main" id="{46A244EB-7CA2-4B9C-B151-C6A1A8DDDDF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82" name="Text Box 17">
          <a:extLst>
            <a:ext uri="{FF2B5EF4-FFF2-40B4-BE49-F238E27FC236}">
              <a16:creationId xmlns:a16="http://schemas.microsoft.com/office/drawing/2014/main" id="{B2F007A7-C111-46F7-84FE-39F51EE5F96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83" name="Text Box 17">
          <a:extLst>
            <a:ext uri="{FF2B5EF4-FFF2-40B4-BE49-F238E27FC236}">
              <a16:creationId xmlns:a16="http://schemas.microsoft.com/office/drawing/2014/main" id="{C7DB02D8-3FA8-4FA0-ACFF-F1BE1DF90EC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84" name="Text Box 17">
          <a:extLst>
            <a:ext uri="{FF2B5EF4-FFF2-40B4-BE49-F238E27FC236}">
              <a16:creationId xmlns:a16="http://schemas.microsoft.com/office/drawing/2014/main" id="{C797022F-2268-4755-B67E-4356319A8D8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85" name="Text Box 17">
          <a:extLst>
            <a:ext uri="{FF2B5EF4-FFF2-40B4-BE49-F238E27FC236}">
              <a16:creationId xmlns:a16="http://schemas.microsoft.com/office/drawing/2014/main" id="{3BA72A98-F968-4BDA-8758-C78D3E9C44E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86" name="Text Box 17">
          <a:extLst>
            <a:ext uri="{FF2B5EF4-FFF2-40B4-BE49-F238E27FC236}">
              <a16:creationId xmlns:a16="http://schemas.microsoft.com/office/drawing/2014/main" id="{5EC8E6D3-8E7A-4330-ABCE-3E9982863BC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87" name="Text Box 17">
          <a:extLst>
            <a:ext uri="{FF2B5EF4-FFF2-40B4-BE49-F238E27FC236}">
              <a16:creationId xmlns:a16="http://schemas.microsoft.com/office/drawing/2014/main" id="{315BF68F-EA73-4BCB-B685-AA2EEF21E9F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88" name="Text Box 17">
          <a:extLst>
            <a:ext uri="{FF2B5EF4-FFF2-40B4-BE49-F238E27FC236}">
              <a16:creationId xmlns:a16="http://schemas.microsoft.com/office/drawing/2014/main" id="{90C4030F-C96D-43D2-A12D-A496C3F2489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89" name="Text Box 17">
          <a:extLst>
            <a:ext uri="{FF2B5EF4-FFF2-40B4-BE49-F238E27FC236}">
              <a16:creationId xmlns:a16="http://schemas.microsoft.com/office/drawing/2014/main" id="{67AD853D-C329-44D1-93AC-CC4CFD2C2890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90" name="Text Box 17">
          <a:extLst>
            <a:ext uri="{FF2B5EF4-FFF2-40B4-BE49-F238E27FC236}">
              <a16:creationId xmlns:a16="http://schemas.microsoft.com/office/drawing/2014/main" id="{C0F57119-9109-40D0-80BB-913B39C7E34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91" name="Text Box 17">
          <a:extLst>
            <a:ext uri="{FF2B5EF4-FFF2-40B4-BE49-F238E27FC236}">
              <a16:creationId xmlns:a16="http://schemas.microsoft.com/office/drawing/2014/main" id="{1072B251-FCE4-435E-848F-BE3421E3CA6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92" name="Text Box 17">
          <a:extLst>
            <a:ext uri="{FF2B5EF4-FFF2-40B4-BE49-F238E27FC236}">
              <a16:creationId xmlns:a16="http://schemas.microsoft.com/office/drawing/2014/main" id="{B0EF47CB-73BA-4445-AA21-58F0A35378DD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93" name="Text Box 17">
          <a:extLst>
            <a:ext uri="{FF2B5EF4-FFF2-40B4-BE49-F238E27FC236}">
              <a16:creationId xmlns:a16="http://schemas.microsoft.com/office/drawing/2014/main" id="{09738B33-5F8D-468E-8F86-5AC8171B9BCB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94" name="Text Box 17">
          <a:extLst>
            <a:ext uri="{FF2B5EF4-FFF2-40B4-BE49-F238E27FC236}">
              <a16:creationId xmlns:a16="http://schemas.microsoft.com/office/drawing/2014/main" id="{0FA3A9BF-4C7A-4772-ABCA-87CC443F517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95" name="Text Box 17">
          <a:extLst>
            <a:ext uri="{FF2B5EF4-FFF2-40B4-BE49-F238E27FC236}">
              <a16:creationId xmlns:a16="http://schemas.microsoft.com/office/drawing/2014/main" id="{B80AF223-173F-48DC-9FB3-4ED2130C505D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96" name="Text Box 17">
          <a:extLst>
            <a:ext uri="{FF2B5EF4-FFF2-40B4-BE49-F238E27FC236}">
              <a16:creationId xmlns:a16="http://schemas.microsoft.com/office/drawing/2014/main" id="{356AC2DE-5898-425F-82EC-188F09F7A58B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97" name="Text Box 17">
          <a:extLst>
            <a:ext uri="{FF2B5EF4-FFF2-40B4-BE49-F238E27FC236}">
              <a16:creationId xmlns:a16="http://schemas.microsoft.com/office/drawing/2014/main" id="{74EC2E55-A0AE-40CC-BDC0-DFAC6F719AD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98" name="Text Box 17">
          <a:extLst>
            <a:ext uri="{FF2B5EF4-FFF2-40B4-BE49-F238E27FC236}">
              <a16:creationId xmlns:a16="http://schemas.microsoft.com/office/drawing/2014/main" id="{65F57510-A1F4-4EE1-95CD-FC7B8E9DF723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99" name="Text Box 17">
          <a:extLst>
            <a:ext uri="{FF2B5EF4-FFF2-40B4-BE49-F238E27FC236}">
              <a16:creationId xmlns:a16="http://schemas.microsoft.com/office/drawing/2014/main" id="{16637339-ECBE-46F0-9231-F9EDD08E5AE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00" name="Text Box 17">
          <a:extLst>
            <a:ext uri="{FF2B5EF4-FFF2-40B4-BE49-F238E27FC236}">
              <a16:creationId xmlns:a16="http://schemas.microsoft.com/office/drawing/2014/main" id="{D8060D2D-CF90-488E-850E-6FA5B73A154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01" name="Text Box 17">
          <a:extLst>
            <a:ext uri="{FF2B5EF4-FFF2-40B4-BE49-F238E27FC236}">
              <a16:creationId xmlns:a16="http://schemas.microsoft.com/office/drawing/2014/main" id="{9E0AD8C0-2024-4181-BBA9-CBAAA5D3130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02" name="Text Box 17">
          <a:extLst>
            <a:ext uri="{FF2B5EF4-FFF2-40B4-BE49-F238E27FC236}">
              <a16:creationId xmlns:a16="http://schemas.microsoft.com/office/drawing/2014/main" id="{4137CA26-E1A4-4648-9157-D64E8A14FAD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03" name="Text Box 17">
          <a:extLst>
            <a:ext uri="{FF2B5EF4-FFF2-40B4-BE49-F238E27FC236}">
              <a16:creationId xmlns:a16="http://schemas.microsoft.com/office/drawing/2014/main" id="{C1924AD0-62B4-453C-B032-26540723BFC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04" name="Text Box 17">
          <a:extLst>
            <a:ext uri="{FF2B5EF4-FFF2-40B4-BE49-F238E27FC236}">
              <a16:creationId xmlns:a16="http://schemas.microsoft.com/office/drawing/2014/main" id="{36493BFF-4D97-46B5-8302-57AC1C4D5F1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05" name="Text Box 17">
          <a:extLst>
            <a:ext uri="{FF2B5EF4-FFF2-40B4-BE49-F238E27FC236}">
              <a16:creationId xmlns:a16="http://schemas.microsoft.com/office/drawing/2014/main" id="{FEE18CAE-D0D5-493A-A415-8939DF56103B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06" name="Text Box 17">
          <a:extLst>
            <a:ext uri="{FF2B5EF4-FFF2-40B4-BE49-F238E27FC236}">
              <a16:creationId xmlns:a16="http://schemas.microsoft.com/office/drawing/2014/main" id="{F01169C8-8E7C-4C00-8392-BEBC1AE56DCD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07" name="Text Box 17">
          <a:extLst>
            <a:ext uri="{FF2B5EF4-FFF2-40B4-BE49-F238E27FC236}">
              <a16:creationId xmlns:a16="http://schemas.microsoft.com/office/drawing/2014/main" id="{113FFA49-886B-43F2-9378-21EBED1F50B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08" name="Text Box 17">
          <a:extLst>
            <a:ext uri="{FF2B5EF4-FFF2-40B4-BE49-F238E27FC236}">
              <a16:creationId xmlns:a16="http://schemas.microsoft.com/office/drawing/2014/main" id="{5797AB78-332C-4CF9-B204-20768B788730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09" name="Text Box 17">
          <a:extLst>
            <a:ext uri="{FF2B5EF4-FFF2-40B4-BE49-F238E27FC236}">
              <a16:creationId xmlns:a16="http://schemas.microsoft.com/office/drawing/2014/main" id="{54170ADE-9216-4513-931A-D07A22BF309B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10" name="Text Box 17">
          <a:extLst>
            <a:ext uri="{FF2B5EF4-FFF2-40B4-BE49-F238E27FC236}">
              <a16:creationId xmlns:a16="http://schemas.microsoft.com/office/drawing/2014/main" id="{13E35DFA-9C9C-4F52-B19F-329877E9F4DB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11" name="Text Box 17">
          <a:extLst>
            <a:ext uri="{FF2B5EF4-FFF2-40B4-BE49-F238E27FC236}">
              <a16:creationId xmlns:a16="http://schemas.microsoft.com/office/drawing/2014/main" id="{8D70A806-0D3E-43F4-B816-4D7C529F09D0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12" name="Text Box 17">
          <a:extLst>
            <a:ext uri="{FF2B5EF4-FFF2-40B4-BE49-F238E27FC236}">
              <a16:creationId xmlns:a16="http://schemas.microsoft.com/office/drawing/2014/main" id="{1BFEC855-2B15-4FD4-90DC-BC261EDCDED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13" name="Text Box 17">
          <a:extLst>
            <a:ext uri="{FF2B5EF4-FFF2-40B4-BE49-F238E27FC236}">
              <a16:creationId xmlns:a16="http://schemas.microsoft.com/office/drawing/2014/main" id="{5D74FA32-CB38-46A1-B271-09A8E9CC95FC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14" name="Text Box 17">
          <a:extLst>
            <a:ext uri="{FF2B5EF4-FFF2-40B4-BE49-F238E27FC236}">
              <a16:creationId xmlns:a16="http://schemas.microsoft.com/office/drawing/2014/main" id="{BB397F2E-08A9-45CB-8504-47E8A5CF2ED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15" name="Text Box 17">
          <a:extLst>
            <a:ext uri="{FF2B5EF4-FFF2-40B4-BE49-F238E27FC236}">
              <a16:creationId xmlns:a16="http://schemas.microsoft.com/office/drawing/2014/main" id="{42BA7E8A-BAE0-46B5-B61F-54D49E0FB49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16" name="Text Box 17">
          <a:extLst>
            <a:ext uri="{FF2B5EF4-FFF2-40B4-BE49-F238E27FC236}">
              <a16:creationId xmlns:a16="http://schemas.microsoft.com/office/drawing/2014/main" id="{547BFBBA-CB2B-4446-A2F4-D3853664E73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17" name="Text Box 17">
          <a:extLst>
            <a:ext uri="{FF2B5EF4-FFF2-40B4-BE49-F238E27FC236}">
              <a16:creationId xmlns:a16="http://schemas.microsoft.com/office/drawing/2014/main" id="{315354F4-4278-43D7-BACD-A3C476D595D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18" name="Text Box 17">
          <a:extLst>
            <a:ext uri="{FF2B5EF4-FFF2-40B4-BE49-F238E27FC236}">
              <a16:creationId xmlns:a16="http://schemas.microsoft.com/office/drawing/2014/main" id="{3153361B-F904-4FE1-A30D-5B015512F82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19" name="Text Box 17">
          <a:extLst>
            <a:ext uri="{FF2B5EF4-FFF2-40B4-BE49-F238E27FC236}">
              <a16:creationId xmlns:a16="http://schemas.microsoft.com/office/drawing/2014/main" id="{20071112-BE23-4280-B2DC-0A7A8E35D080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20" name="Text Box 17">
          <a:extLst>
            <a:ext uri="{FF2B5EF4-FFF2-40B4-BE49-F238E27FC236}">
              <a16:creationId xmlns:a16="http://schemas.microsoft.com/office/drawing/2014/main" id="{29D25A69-A89D-4F18-9D54-D3928B41CD8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21" name="Text Box 17">
          <a:extLst>
            <a:ext uri="{FF2B5EF4-FFF2-40B4-BE49-F238E27FC236}">
              <a16:creationId xmlns:a16="http://schemas.microsoft.com/office/drawing/2014/main" id="{CEA79C01-8363-46CD-AC07-1BC0B042FBB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22" name="Text Box 17">
          <a:extLst>
            <a:ext uri="{FF2B5EF4-FFF2-40B4-BE49-F238E27FC236}">
              <a16:creationId xmlns:a16="http://schemas.microsoft.com/office/drawing/2014/main" id="{AF75B161-98AE-4270-8444-FFE2036FBB6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23" name="Text Box 17">
          <a:extLst>
            <a:ext uri="{FF2B5EF4-FFF2-40B4-BE49-F238E27FC236}">
              <a16:creationId xmlns:a16="http://schemas.microsoft.com/office/drawing/2014/main" id="{7631BAF3-3E1F-4396-BF16-E641209225C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24" name="Text Box 17">
          <a:extLst>
            <a:ext uri="{FF2B5EF4-FFF2-40B4-BE49-F238E27FC236}">
              <a16:creationId xmlns:a16="http://schemas.microsoft.com/office/drawing/2014/main" id="{DA7678C3-AD13-429A-BC11-DC8E4275F89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25" name="Text Box 17">
          <a:extLst>
            <a:ext uri="{FF2B5EF4-FFF2-40B4-BE49-F238E27FC236}">
              <a16:creationId xmlns:a16="http://schemas.microsoft.com/office/drawing/2014/main" id="{A1F48D8D-34A7-42FE-B3C1-7BB03DB43E2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26" name="Text Box 17">
          <a:extLst>
            <a:ext uri="{FF2B5EF4-FFF2-40B4-BE49-F238E27FC236}">
              <a16:creationId xmlns:a16="http://schemas.microsoft.com/office/drawing/2014/main" id="{FAC32F8A-30FF-4E1F-8089-C653C1B2F81C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27" name="Text Box 17">
          <a:extLst>
            <a:ext uri="{FF2B5EF4-FFF2-40B4-BE49-F238E27FC236}">
              <a16:creationId xmlns:a16="http://schemas.microsoft.com/office/drawing/2014/main" id="{74DB45E6-ECA3-4C73-BF9A-E6FDA817513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28" name="Text Box 17">
          <a:extLst>
            <a:ext uri="{FF2B5EF4-FFF2-40B4-BE49-F238E27FC236}">
              <a16:creationId xmlns:a16="http://schemas.microsoft.com/office/drawing/2014/main" id="{B4DFCB12-4627-4895-B1BF-87658127BBD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29" name="Text Box 17">
          <a:extLst>
            <a:ext uri="{FF2B5EF4-FFF2-40B4-BE49-F238E27FC236}">
              <a16:creationId xmlns:a16="http://schemas.microsoft.com/office/drawing/2014/main" id="{3A215F6C-B8AA-42C6-BEDD-9B1DE7E6DE1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30" name="Text Box 17">
          <a:extLst>
            <a:ext uri="{FF2B5EF4-FFF2-40B4-BE49-F238E27FC236}">
              <a16:creationId xmlns:a16="http://schemas.microsoft.com/office/drawing/2014/main" id="{8EE64BD2-F536-42AA-8559-B04F7402838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731" name="Text Box 17">
          <a:extLst>
            <a:ext uri="{FF2B5EF4-FFF2-40B4-BE49-F238E27FC236}">
              <a16:creationId xmlns:a16="http://schemas.microsoft.com/office/drawing/2014/main" id="{C701539C-F2AF-465C-B12D-1684D29D244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32" name="Text Box 17">
          <a:extLst>
            <a:ext uri="{FF2B5EF4-FFF2-40B4-BE49-F238E27FC236}">
              <a16:creationId xmlns:a16="http://schemas.microsoft.com/office/drawing/2014/main" id="{B1839D96-F782-454C-94B0-433EDFA7DC6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33" name="Text Box 17">
          <a:extLst>
            <a:ext uri="{FF2B5EF4-FFF2-40B4-BE49-F238E27FC236}">
              <a16:creationId xmlns:a16="http://schemas.microsoft.com/office/drawing/2014/main" id="{86697BB0-10D8-4DB7-ABD0-83CBA5D14F3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34" name="Text Box 17">
          <a:extLst>
            <a:ext uri="{FF2B5EF4-FFF2-40B4-BE49-F238E27FC236}">
              <a16:creationId xmlns:a16="http://schemas.microsoft.com/office/drawing/2014/main" id="{0ADEA9E1-57BB-4361-8CE2-95E0D4D6B60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35" name="Text Box 17">
          <a:extLst>
            <a:ext uri="{FF2B5EF4-FFF2-40B4-BE49-F238E27FC236}">
              <a16:creationId xmlns:a16="http://schemas.microsoft.com/office/drawing/2014/main" id="{E22CBEB1-19C4-442F-93B3-36E67E12868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36" name="Text Box 17">
          <a:extLst>
            <a:ext uri="{FF2B5EF4-FFF2-40B4-BE49-F238E27FC236}">
              <a16:creationId xmlns:a16="http://schemas.microsoft.com/office/drawing/2014/main" id="{9A48D7F3-62F0-4132-807D-6B41E53FF2E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37" name="Text Box 17">
          <a:extLst>
            <a:ext uri="{FF2B5EF4-FFF2-40B4-BE49-F238E27FC236}">
              <a16:creationId xmlns:a16="http://schemas.microsoft.com/office/drawing/2014/main" id="{7403CF26-AE57-4D6E-B892-5140BE9CB6C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38" name="Text Box 17">
          <a:extLst>
            <a:ext uri="{FF2B5EF4-FFF2-40B4-BE49-F238E27FC236}">
              <a16:creationId xmlns:a16="http://schemas.microsoft.com/office/drawing/2014/main" id="{7D095EEB-1B5B-4770-B888-41971277BA8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39" name="Text Box 17">
          <a:extLst>
            <a:ext uri="{FF2B5EF4-FFF2-40B4-BE49-F238E27FC236}">
              <a16:creationId xmlns:a16="http://schemas.microsoft.com/office/drawing/2014/main" id="{3DBB673B-4243-4E48-911B-5125AE9CEF9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40" name="Text Box 17">
          <a:extLst>
            <a:ext uri="{FF2B5EF4-FFF2-40B4-BE49-F238E27FC236}">
              <a16:creationId xmlns:a16="http://schemas.microsoft.com/office/drawing/2014/main" id="{E92BD19D-94DE-446D-BEDA-99FC09D7D4F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41" name="Text Box 17">
          <a:extLst>
            <a:ext uri="{FF2B5EF4-FFF2-40B4-BE49-F238E27FC236}">
              <a16:creationId xmlns:a16="http://schemas.microsoft.com/office/drawing/2014/main" id="{01607EF6-9ABA-4E6F-BC17-5ED83F855D9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42" name="Text Box 17">
          <a:extLst>
            <a:ext uri="{FF2B5EF4-FFF2-40B4-BE49-F238E27FC236}">
              <a16:creationId xmlns:a16="http://schemas.microsoft.com/office/drawing/2014/main" id="{5D45D14D-2FA0-4FDE-862F-0065D3FB4FC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43" name="Text Box 17">
          <a:extLst>
            <a:ext uri="{FF2B5EF4-FFF2-40B4-BE49-F238E27FC236}">
              <a16:creationId xmlns:a16="http://schemas.microsoft.com/office/drawing/2014/main" id="{D458D73F-CB9D-4363-8475-A5D5B662AAB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44" name="Text Box 17">
          <a:extLst>
            <a:ext uri="{FF2B5EF4-FFF2-40B4-BE49-F238E27FC236}">
              <a16:creationId xmlns:a16="http://schemas.microsoft.com/office/drawing/2014/main" id="{072F2DDC-94FB-451E-BD0F-4B6070428F2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45" name="Text Box 17">
          <a:extLst>
            <a:ext uri="{FF2B5EF4-FFF2-40B4-BE49-F238E27FC236}">
              <a16:creationId xmlns:a16="http://schemas.microsoft.com/office/drawing/2014/main" id="{72224863-B697-4CFC-A5A5-253196AC700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46" name="Text Box 17">
          <a:extLst>
            <a:ext uri="{FF2B5EF4-FFF2-40B4-BE49-F238E27FC236}">
              <a16:creationId xmlns:a16="http://schemas.microsoft.com/office/drawing/2014/main" id="{23FC33B8-D1C2-4155-9E21-9A30455ECE3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47" name="Text Box 17">
          <a:extLst>
            <a:ext uri="{FF2B5EF4-FFF2-40B4-BE49-F238E27FC236}">
              <a16:creationId xmlns:a16="http://schemas.microsoft.com/office/drawing/2014/main" id="{41032A68-77CC-4FAF-B120-5A33581EC00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48" name="Text Box 17">
          <a:extLst>
            <a:ext uri="{FF2B5EF4-FFF2-40B4-BE49-F238E27FC236}">
              <a16:creationId xmlns:a16="http://schemas.microsoft.com/office/drawing/2014/main" id="{62C65307-7DA8-4088-BA05-DD1CE4C6C65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49" name="Text Box 17">
          <a:extLst>
            <a:ext uri="{FF2B5EF4-FFF2-40B4-BE49-F238E27FC236}">
              <a16:creationId xmlns:a16="http://schemas.microsoft.com/office/drawing/2014/main" id="{0B567CF1-86BE-4EA1-A24C-984A2B946A6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50" name="Text Box 17">
          <a:extLst>
            <a:ext uri="{FF2B5EF4-FFF2-40B4-BE49-F238E27FC236}">
              <a16:creationId xmlns:a16="http://schemas.microsoft.com/office/drawing/2014/main" id="{6EC9807A-D996-465F-8458-743E510BD7C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51" name="Text Box 17">
          <a:extLst>
            <a:ext uri="{FF2B5EF4-FFF2-40B4-BE49-F238E27FC236}">
              <a16:creationId xmlns:a16="http://schemas.microsoft.com/office/drawing/2014/main" id="{BB07EAC1-EB3B-43CD-BC17-0190C195A21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52" name="Text Box 17">
          <a:extLst>
            <a:ext uri="{FF2B5EF4-FFF2-40B4-BE49-F238E27FC236}">
              <a16:creationId xmlns:a16="http://schemas.microsoft.com/office/drawing/2014/main" id="{4CE98F20-9367-441C-B89D-4594A8AB6DB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53" name="Text Box 17">
          <a:extLst>
            <a:ext uri="{FF2B5EF4-FFF2-40B4-BE49-F238E27FC236}">
              <a16:creationId xmlns:a16="http://schemas.microsoft.com/office/drawing/2014/main" id="{353D19FE-BB9F-4195-A76F-B7ACBC32D5A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54" name="Text Box 17">
          <a:extLst>
            <a:ext uri="{FF2B5EF4-FFF2-40B4-BE49-F238E27FC236}">
              <a16:creationId xmlns:a16="http://schemas.microsoft.com/office/drawing/2014/main" id="{5A46232A-1E92-44F4-9B81-2BA3D4CE00F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55" name="Text Box 17">
          <a:extLst>
            <a:ext uri="{FF2B5EF4-FFF2-40B4-BE49-F238E27FC236}">
              <a16:creationId xmlns:a16="http://schemas.microsoft.com/office/drawing/2014/main" id="{3EA31834-0264-4140-A382-93507C1DB83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56" name="Text Box 17">
          <a:extLst>
            <a:ext uri="{FF2B5EF4-FFF2-40B4-BE49-F238E27FC236}">
              <a16:creationId xmlns:a16="http://schemas.microsoft.com/office/drawing/2014/main" id="{F1EE55DC-9D2A-4C7C-8BD1-7E3F8AB7D66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57" name="Text Box 17">
          <a:extLst>
            <a:ext uri="{FF2B5EF4-FFF2-40B4-BE49-F238E27FC236}">
              <a16:creationId xmlns:a16="http://schemas.microsoft.com/office/drawing/2014/main" id="{348C649F-9199-4BC7-8819-4DC7C62F562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58" name="Text Box 17">
          <a:extLst>
            <a:ext uri="{FF2B5EF4-FFF2-40B4-BE49-F238E27FC236}">
              <a16:creationId xmlns:a16="http://schemas.microsoft.com/office/drawing/2014/main" id="{B83AC135-C960-4BF8-AB9E-4A7484CFE53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59" name="Text Box 17">
          <a:extLst>
            <a:ext uri="{FF2B5EF4-FFF2-40B4-BE49-F238E27FC236}">
              <a16:creationId xmlns:a16="http://schemas.microsoft.com/office/drawing/2014/main" id="{326816BF-D9CD-4C09-B39C-1FA842888A8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60" name="Text Box 17">
          <a:extLst>
            <a:ext uri="{FF2B5EF4-FFF2-40B4-BE49-F238E27FC236}">
              <a16:creationId xmlns:a16="http://schemas.microsoft.com/office/drawing/2014/main" id="{9BC7F9BE-8103-4847-B2EC-3CCF22682D5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61" name="Text Box 17">
          <a:extLst>
            <a:ext uri="{FF2B5EF4-FFF2-40B4-BE49-F238E27FC236}">
              <a16:creationId xmlns:a16="http://schemas.microsoft.com/office/drawing/2014/main" id="{9BCDEF15-9F72-4306-8917-0E53D2ED775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62" name="Text Box 17">
          <a:extLst>
            <a:ext uri="{FF2B5EF4-FFF2-40B4-BE49-F238E27FC236}">
              <a16:creationId xmlns:a16="http://schemas.microsoft.com/office/drawing/2014/main" id="{9542DB62-B433-4113-A99A-CC8B1267725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63" name="Text Box 17">
          <a:extLst>
            <a:ext uri="{FF2B5EF4-FFF2-40B4-BE49-F238E27FC236}">
              <a16:creationId xmlns:a16="http://schemas.microsoft.com/office/drawing/2014/main" id="{D6368D34-AB03-4E1A-8896-5E74786D05B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64" name="Text Box 17">
          <a:extLst>
            <a:ext uri="{FF2B5EF4-FFF2-40B4-BE49-F238E27FC236}">
              <a16:creationId xmlns:a16="http://schemas.microsoft.com/office/drawing/2014/main" id="{EA47C32B-179D-4063-9064-223F816C270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65" name="Text Box 17">
          <a:extLst>
            <a:ext uri="{FF2B5EF4-FFF2-40B4-BE49-F238E27FC236}">
              <a16:creationId xmlns:a16="http://schemas.microsoft.com/office/drawing/2014/main" id="{7C84EA51-46C2-4B39-8C8C-F2BC5B2AC0C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66" name="Text Box 17">
          <a:extLst>
            <a:ext uri="{FF2B5EF4-FFF2-40B4-BE49-F238E27FC236}">
              <a16:creationId xmlns:a16="http://schemas.microsoft.com/office/drawing/2014/main" id="{5DB5DD43-3F54-4770-9929-3C0EE31F882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67" name="Text Box 17">
          <a:extLst>
            <a:ext uri="{FF2B5EF4-FFF2-40B4-BE49-F238E27FC236}">
              <a16:creationId xmlns:a16="http://schemas.microsoft.com/office/drawing/2014/main" id="{2CFE32F4-149C-4FDB-AF26-FF6A1F98A52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68" name="Text Box 17">
          <a:extLst>
            <a:ext uri="{FF2B5EF4-FFF2-40B4-BE49-F238E27FC236}">
              <a16:creationId xmlns:a16="http://schemas.microsoft.com/office/drawing/2014/main" id="{2C1FDE6F-FB49-4A29-97CF-933CAC13D3E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69" name="Text Box 17">
          <a:extLst>
            <a:ext uri="{FF2B5EF4-FFF2-40B4-BE49-F238E27FC236}">
              <a16:creationId xmlns:a16="http://schemas.microsoft.com/office/drawing/2014/main" id="{A836E80C-2D53-4610-9CF7-DF3FC1A40EE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70" name="Text Box 17">
          <a:extLst>
            <a:ext uri="{FF2B5EF4-FFF2-40B4-BE49-F238E27FC236}">
              <a16:creationId xmlns:a16="http://schemas.microsoft.com/office/drawing/2014/main" id="{B5D90A43-D410-45F6-AD73-9A8CE8F0604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71" name="Text Box 17">
          <a:extLst>
            <a:ext uri="{FF2B5EF4-FFF2-40B4-BE49-F238E27FC236}">
              <a16:creationId xmlns:a16="http://schemas.microsoft.com/office/drawing/2014/main" id="{8AF09CC0-7A57-481E-A1A2-4378A90B691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72" name="Text Box 17">
          <a:extLst>
            <a:ext uri="{FF2B5EF4-FFF2-40B4-BE49-F238E27FC236}">
              <a16:creationId xmlns:a16="http://schemas.microsoft.com/office/drawing/2014/main" id="{8C9A6DA9-EF10-4534-8B2A-4247C9B8D9B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73" name="Text Box 17">
          <a:extLst>
            <a:ext uri="{FF2B5EF4-FFF2-40B4-BE49-F238E27FC236}">
              <a16:creationId xmlns:a16="http://schemas.microsoft.com/office/drawing/2014/main" id="{5347E255-4261-4B9C-8B7E-5708441F796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74" name="Text Box 17">
          <a:extLst>
            <a:ext uri="{FF2B5EF4-FFF2-40B4-BE49-F238E27FC236}">
              <a16:creationId xmlns:a16="http://schemas.microsoft.com/office/drawing/2014/main" id="{4DFD62CE-0F67-4B56-8FC7-D178A2379E6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75" name="Text Box 17">
          <a:extLst>
            <a:ext uri="{FF2B5EF4-FFF2-40B4-BE49-F238E27FC236}">
              <a16:creationId xmlns:a16="http://schemas.microsoft.com/office/drawing/2014/main" id="{79DCEF97-1F16-40B8-B194-AAE95C5B91D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76" name="Text Box 17">
          <a:extLst>
            <a:ext uri="{FF2B5EF4-FFF2-40B4-BE49-F238E27FC236}">
              <a16:creationId xmlns:a16="http://schemas.microsoft.com/office/drawing/2014/main" id="{49D93C27-9448-446D-A22A-F332C85452E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77" name="Text Box 17">
          <a:extLst>
            <a:ext uri="{FF2B5EF4-FFF2-40B4-BE49-F238E27FC236}">
              <a16:creationId xmlns:a16="http://schemas.microsoft.com/office/drawing/2014/main" id="{7BD25991-34E1-43B0-8D61-D663A236CDF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78" name="Text Box 17">
          <a:extLst>
            <a:ext uri="{FF2B5EF4-FFF2-40B4-BE49-F238E27FC236}">
              <a16:creationId xmlns:a16="http://schemas.microsoft.com/office/drawing/2014/main" id="{183FF184-FB27-4E4B-97CF-19F2A384A05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79" name="Text Box 17">
          <a:extLst>
            <a:ext uri="{FF2B5EF4-FFF2-40B4-BE49-F238E27FC236}">
              <a16:creationId xmlns:a16="http://schemas.microsoft.com/office/drawing/2014/main" id="{8D6F7569-887D-41B6-AE32-C27A31298E0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80" name="Text Box 17">
          <a:extLst>
            <a:ext uri="{FF2B5EF4-FFF2-40B4-BE49-F238E27FC236}">
              <a16:creationId xmlns:a16="http://schemas.microsoft.com/office/drawing/2014/main" id="{D6A517B6-9D13-4644-BFDC-14D1CC36A9C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81" name="Text Box 17">
          <a:extLst>
            <a:ext uri="{FF2B5EF4-FFF2-40B4-BE49-F238E27FC236}">
              <a16:creationId xmlns:a16="http://schemas.microsoft.com/office/drawing/2014/main" id="{918AEDC6-069E-4C39-A515-6080CD0C07F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82" name="Text Box 17">
          <a:extLst>
            <a:ext uri="{FF2B5EF4-FFF2-40B4-BE49-F238E27FC236}">
              <a16:creationId xmlns:a16="http://schemas.microsoft.com/office/drawing/2014/main" id="{1A9916AF-A87D-438E-85AE-20303A29842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83" name="Text Box 17">
          <a:extLst>
            <a:ext uri="{FF2B5EF4-FFF2-40B4-BE49-F238E27FC236}">
              <a16:creationId xmlns:a16="http://schemas.microsoft.com/office/drawing/2014/main" id="{0F8A6878-689B-459C-B790-9E6CB031E9B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84" name="Text Box 17">
          <a:extLst>
            <a:ext uri="{FF2B5EF4-FFF2-40B4-BE49-F238E27FC236}">
              <a16:creationId xmlns:a16="http://schemas.microsoft.com/office/drawing/2014/main" id="{E300F86B-DBA6-41C3-AD6D-06CBD6E0ED3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85" name="Text Box 17">
          <a:extLst>
            <a:ext uri="{FF2B5EF4-FFF2-40B4-BE49-F238E27FC236}">
              <a16:creationId xmlns:a16="http://schemas.microsoft.com/office/drawing/2014/main" id="{3BB78FAD-2A45-4B10-A77A-21F8A9093DB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86" name="Text Box 17">
          <a:extLst>
            <a:ext uri="{FF2B5EF4-FFF2-40B4-BE49-F238E27FC236}">
              <a16:creationId xmlns:a16="http://schemas.microsoft.com/office/drawing/2014/main" id="{D4EB8BDB-29F3-4BBE-A785-C4788B80EFC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87" name="Text Box 17">
          <a:extLst>
            <a:ext uri="{FF2B5EF4-FFF2-40B4-BE49-F238E27FC236}">
              <a16:creationId xmlns:a16="http://schemas.microsoft.com/office/drawing/2014/main" id="{FF74F53B-F098-47E1-982D-8747AC29E34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88" name="Text Box 17">
          <a:extLst>
            <a:ext uri="{FF2B5EF4-FFF2-40B4-BE49-F238E27FC236}">
              <a16:creationId xmlns:a16="http://schemas.microsoft.com/office/drawing/2014/main" id="{F9E494B2-E720-4E2F-80F5-A1DE65E5D4A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89" name="Text Box 17">
          <a:extLst>
            <a:ext uri="{FF2B5EF4-FFF2-40B4-BE49-F238E27FC236}">
              <a16:creationId xmlns:a16="http://schemas.microsoft.com/office/drawing/2014/main" id="{B58987C8-CD4C-43CB-BE16-11ABFD3EBFA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90" name="Text Box 17">
          <a:extLst>
            <a:ext uri="{FF2B5EF4-FFF2-40B4-BE49-F238E27FC236}">
              <a16:creationId xmlns:a16="http://schemas.microsoft.com/office/drawing/2014/main" id="{6065168A-CC1C-450F-9A10-9F19B7E0D3B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91" name="Text Box 17">
          <a:extLst>
            <a:ext uri="{FF2B5EF4-FFF2-40B4-BE49-F238E27FC236}">
              <a16:creationId xmlns:a16="http://schemas.microsoft.com/office/drawing/2014/main" id="{F564C6C5-1A4F-41FA-9D38-D5781648724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92" name="Text Box 17">
          <a:extLst>
            <a:ext uri="{FF2B5EF4-FFF2-40B4-BE49-F238E27FC236}">
              <a16:creationId xmlns:a16="http://schemas.microsoft.com/office/drawing/2014/main" id="{6CABEFAA-C9E1-4A6D-A2D0-D1A875E0F73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93" name="Text Box 17">
          <a:extLst>
            <a:ext uri="{FF2B5EF4-FFF2-40B4-BE49-F238E27FC236}">
              <a16:creationId xmlns:a16="http://schemas.microsoft.com/office/drawing/2014/main" id="{A976B1A0-513D-4C2C-A0EC-12A58EC7086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94" name="Text Box 17">
          <a:extLst>
            <a:ext uri="{FF2B5EF4-FFF2-40B4-BE49-F238E27FC236}">
              <a16:creationId xmlns:a16="http://schemas.microsoft.com/office/drawing/2014/main" id="{E978C86E-4941-49BE-85CB-03844592E89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95" name="Text Box 17">
          <a:extLst>
            <a:ext uri="{FF2B5EF4-FFF2-40B4-BE49-F238E27FC236}">
              <a16:creationId xmlns:a16="http://schemas.microsoft.com/office/drawing/2014/main" id="{24198BA2-1BDF-4638-B45D-5754BA555F9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96" name="Text Box 17">
          <a:extLst>
            <a:ext uri="{FF2B5EF4-FFF2-40B4-BE49-F238E27FC236}">
              <a16:creationId xmlns:a16="http://schemas.microsoft.com/office/drawing/2014/main" id="{B8E01411-736F-425B-9791-E5D93EABE17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97" name="Text Box 17">
          <a:extLst>
            <a:ext uri="{FF2B5EF4-FFF2-40B4-BE49-F238E27FC236}">
              <a16:creationId xmlns:a16="http://schemas.microsoft.com/office/drawing/2014/main" id="{B59B5412-B9AE-4F08-B204-90140180CFE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98" name="Text Box 17">
          <a:extLst>
            <a:ext uri="{FF2B5EF4-FFF2-40B4-BE49-F238E27FC236}">
              <a16:creationId xmlns:a16="http://schemas.microsoft.com/office/drawing/2014/main" id="{BFB91DB9-4C87-4328-A675-2734A86F852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99" name="Text Box 17">
          <a:extLst>
            <a:ext uri="{FF2B5EF4-FFF2-40B4-BE49-F238E27FC236}">
              <a16:creationId xmlns:a16="http://schemas.microsoft.com/office/drawing/2014/main" id="{CE0624AC-C75E-4840-A8CF-ED20AB6EA40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00" name="Text Box 17">
          <a:extLst>
            <a:ext uri="{FF2B5EF4-FFF2-40B4-BE49-F238E27FC236}">
              <a16:creationId xmlns:a16="http://schemas.microsoft.com/office/drawing/2014/main" id="{506C1FD5-7B94-412A-8BB1-B9A10C837ED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01" name="Text Box 17">
          <a:extLst>
            <a:ext uri="{FF2B5EF4-FFF2-40B4-BE49-F238E27FC236}">
              <a16:creationId xmlns:a16="http://schemas.microsoft.com/office/drawing/2014/main" id="{C72B1FC9-D977-46F8-AED0-90C54BCDA48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02" name="Text Box 17">
          <a:extLst>
            <a:ext uri="{FF2B5EF4-FFF2-40B4-BE49-F238E27FC236}">
              <a16:creationId xmlns:a16="http://schemas.microsoft.com/office/drawing/2014/main" id="{18440CDB-E8EB-49D2-96F1-958D0D05965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03" name="Text Box 17">
          <a:extLst>
            <a:ext uri="{FF2B5EF4-FFF2-40B4-BE49-F238E27FC236}">
              <a16:creationId xmlns:a16="http://schemas.microsoft.com/office/drawing/2014/main" id="{762191FA-A368-4003-A69F-236C1598378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04" name="Text Box 17">
          <a:extLst>
            <a:ext uri="{FF2B5EF4-FFF2-40B4-BE49-F238E27FC236}">
              <a16:creationId xmlns:a16="http://schemas.microsoft.com/office/drawing/2014/main" id="{4A8D95AA-64BB-4AFC-952A-D4F0C516AF5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05" name="Text Box 17">
          <a:extLst>
            <a:ext uri="{FF2B5EF4-FFF2-40B4-BE49-F238E27FC236}">
              <a16:creationId xmlns:a16="http://schemas.microsoft.com/office/drawing/2014/main" id="{1C768685-5777-431C-85BF-4421FD38611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06" name="Text Box 17">
          <a:extLst>
            <a:ext uri="{FF2B5EF4-FFF2-40B4-BE49-F238E27FC236}">
              <a16:creationId xmlns:a16="http://schemas.microsoft.com/office/drawing/2014/main" id="{9554E002-9751-4A0E-879E-1E8ACC7E03C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07" name="Text Box 17">
          <a:extLst>
            <a:ext uri="{FF2B5EF4-FFF2-40B4-BE49-F238E27FC236}">
              <a16:creationId xmlns:a16="http://schemas.microsoft.com/office/drawing/2014/main" id="{D72B450D-5546-49B1-BC62-6982BB8279E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08" name="Text Box 17">
          <a:extLst>
            <a:ext uri="{FF2B5EF4-FFF2-40B4-BE49-F238E27FC236}">
              <a16:creationId xmlns:a16="http://schemas.microsoft.com/office/drawing/2014/main" id="{70A56916-7E36-4660-A09C-EA89D51F9BB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09" name="Text Box 17">
          <a:extLst>
            <a:ext uri="{FF2B5EF4-FFF2-40B4-BE49-F238E27FC236}">
              <a16:creationId xmlns:a16="http://schemas.microsoft.com/office/drawing/2014/main" id="{14016E1A-7BB1-49FA-A548-14A65115B36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10" name="Text Box 17">
          <a:extLst>
            <a:ext uri="{FF2B5EF4-FFF2-40B4-BE49-F238E27FC236}">
              <a16:creationId xmlns:a16="http://schemas.microsoft.com/office/drawing/2014/main" id="{E6D5C0FA-2380-4352-9F63-BB90FD1D832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11" name="Text Box 17">
          <a:extLst>
            <a:ext uri="{FF2B5EF4-FFF2-40B4-BE49-F238E27FC236}">
              <a16:creationId xmlns:a16="http://schemas.microsoft.com/office/drawing/2014/main" id="{4B898CAA-A2F4-4C38-B7FC-2D109D07C99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12" name="Text Box 17">
          <a:extLst>
            <a:ext uri="{FF2B5EF4-FFF2-40B4-BE49-F238E27FC236}">
              <a16:creationId xmlns:a16="http://schemas.microsoft.com/office/drawing/2014/main" id="{1FEC7CB2-90F3-40AF-89E1-31B0B06D3B0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13" name="Text Box 17">
          <a:extLst>
            <a:ext uri="{FF2B5EF4-FFF2-40B4-BE49-F238E27FC236}">
              <a16:creationId xmlns:a16="http://schemas.microsoft.com/office/drawing/2014/main" id="{BD6CE5C4-B007-4210-8150-025CA19D1AA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14" name="Text Box 17">
          <a:extLst>
            <a:ext uri="{FF2B5EF4-FFF2-40B4-BE49-F238E27FC236}">
              <a16:creationId xmlns:a16="http://schemas.microsoft.com/office/drawing/2014/main" id="{FAF49761-48D1-456C-B283-ED22338E9FC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15" name="Text Box 17">
          <a:extLst>
            <a:ext uri="{FF2B5EF4-FFF2-40B4-BE49-F238E27FC236}">
              <a16:creationId xmlns:a16="http://schemas.microsoft.com/office/drawing/2014/main" id="{A0294A18-B8A4-4058-BDD3-E4973F3D1F1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16" name="Text Box 17">
          <a:extLst>
            <a:ext uri="{FF2B5EF4-FFF2-40B4-BE49-F238E27FC236}">
              <a16:creationId xmlns:a16="http://schemas.microsoft.com/office/drawing/2014/main" id="{6E66F5B6-1106-4624-BC2E-4F9C35863DB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17" name="Text Box 17">
          <a:extLst>
            <a:ext uri="{FF2B5EF4-FFF2-40B4-BE49-F238E27FC236}">
              <a16:creationId xmlns:a16="http://schemas.microsoft.com/office/drawing/2014/main" id="{A3E1F625-E5D3-4308-B3BE-66CB78B3700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18" name="Text Box 17">
          <a:extLst>
            <a:ext uri="{FF2B5EF4-FFF2-40B4-BE49-F238E27FC236}">
              <a16:creationId xmlns:a16="http://schemas.microsoft.com/office/drawing/2014/main" id="{92AF144D-57F2-44FE-A41D-09A15197ABF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19" name="Text Box 17">
          <a:extLst>
            <a:ext uri="{FF2B5EF4-FFF2-40B4-BE49-F238E27FC236}">
              <a16:creationId xmlns:a16="http://schemas.microsoft.com/office/drawing/2014/main" id="{4CED3604-4B76-4B44-8176-E8629742D56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20" name="Text Box 17">
          <a:extLst>
            <a:ext uri="{FF2B5EF4-FFF2-40B4-BE49-F238E27FC236}">
              <a16:creationId xmlns:a16="http://schemas.microsoft.com/office/drawing/2014/main" id="{704FAEFD-85E8-438B-9401-2FEB9E2010B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21" name="Text Box 17">
          <a:extLst>
            <a:ext uri="{FF2B5EF4-FFF2-40B4-BE49-F238E27FC236}">
              <a16:creationId xmlns:a16="http://schemas.microsoft.com/office/drawing/2014/main" id="{18FF97D7-ACAB-4FA6-82DD-5F68A3DEFB0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22" name="Text Box 17">
          <a:extLst>
            <a:ext uri="{FF2B5EF4-FFF2-40B4-BE49-F238E27FC236}">
              <a16:creationId xmlns:a16="http://schemas.microsoft.com/office/drawing/2014/main" id="{91BA35DE-CDDC-4FF4-B4D3-017A0EB6FF5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23" name="Text Box 17">
          <a:extLst>
            <a:ext uri="{FF2B5EF4-FFF2-40B4-BE49-F238E27FC236}">
              <a16:creationId xmlns:a16="http://schemas.microsoft.com/office/drawing/2014/main" id="{BEF0FE48-B92F-4529-B1F3-E1531725508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24" name="Text Box 17">
          <a:extLst>
            <a:ext uri="{FF2B5EF4-FFF2-40B4-BE49-F238E27FC236}">
              <a16:creationId xmlns:a16="http://schemas.microsoft.com/office/drawing/2014/main" id="{2492D2A6-5855-4C1C-A45D-269E68C280B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25" name="Text Box 17">
          <a:extLst>
            <a:ext uri="{FF2B5EF4-FFF2-40B4-BE49-F238E27FC236}">
              <a16:creationId xmlns:a16="http://schemas.microsoft.com/office/drawing/2014/main" id="{D6583FF3-0A33-4255-A7D9-F85BFCF3E09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26" name="Text Box 17">
          <a:extLst>
            <a:ext uri="{FF2B5EF4-FFF2-40B4-BE49-F238E27FC236}">
              <a16:creationId xmlns:a16="http://schemas.microsoft.com/office/drawing/2014/main" id="{CD0844E3-6512-4FFD-9005-0DF6EDB60BA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27" name="Text Box 17">
          <a:extLst>
            <a:ext uri="{FF2B5EF4-FFF2-40B4-BE49-F238E27FC236}">
              <a16:creationId xmlns:a16="http://schemas.microsoft.com/office/drawing/2014/main" id="{094A1E75-131F-4FD0-87B5-B0CEB550A6A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28" name="Text Box 17">
          <a:extLst>
            <a:ext uri="{FF2B5EF4-FFF2-40B4-BE49-F238E27FC236}">
              <a16:creationId xmlns:a16="http://schemas.microsoft.com/office/drawing/2014/main" id="{53B9E68B-396F-417C-B14E-723F9DF4537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29" name="Text Box 17">
          <a:extLst>
            <a:ext uri="{FF2B5EF4-FFF2-40B4-BE49-F238E27FC236}">
              <a16:creationId xmlns:a16="http://schemas.microsoft.com/office/drawing/2014/main" id="{6EE35BEA-EB81-4920-B73A-CDE5CE539B0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30" name="Text Box 17">
          <a:extLst>
            <a:ext uri="{FF2B5EF4-FFF2-40B4-BE49-F238E27FC236}">
              <a16:creationId xmlns:a16="http://schemas.microsoft.com/office/drawing/2014/main" id="{C02C10FF-038B-4DDE-B490-7ECF4BB3B7E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31" name="Text Box 17">
          <a:extLst>
            <a:ext uri="{FF2B5EF4-FFF2-40B4-BE49-F238E27FC236}">
              <a16:creationId xmlns:a16="http://schemas.microsoft.com/office/drawing/2014/main" id="{958007AD-A379-49AF-85F1-E9E7BA1CF83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32" name="Text Box 17">
          <a:extLst>
            <a:ext uri="{FF2B5EF4-FFF2-40B4-BE49-F238E27FC236}">
              <a16:creationId xmlns:a16="http://schemas.microsoft.com/office/drawing/2014/main" id="{B7B53E4B-E547-42E2-A393-F102F520377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33" name="Text Box 17">
          <a:extLst>
            <a:ext uri="{FF2B5EF4-FFF2-40B4-BE49-F238E27FC236}">
              <a16:creationId xmlns:a16="http://schemas.microsoft.com/office/drawing/2014/main" id="{C6CA4700-6F25-4010-B2C7-3C90C051A35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34" name="Text Box 17">
          <a:extLst>
            <a:ext uri="{FF2B5EF4-FFF2-40B4-BE49-F238E27FC236}">
              <a16:creationId xmlns:a16="http://schemas.microsoft.com/office/drawing/2014/main" id="{9EC1694C-C775-40A7-A4C9-E4E304E1D1C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35" name="Text Box 17">
          <a:extLst>
            <a:ext uri="{FF2B5EF4-FFF2-40B4-BE49-F238E27FC236}">
              <a16:creationId xmlns:a16="http://schemas.microsoft.com/office/drawing/2014/main" id="{62490FD0-31E9-4D62-B7B2-0FA79BDB12D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36" name="Text Box 17">
          <a:extLst>
            <a:ext uri="{FF2B5EF4-FFF2-40B4-BE49-F238E27FC236}">
              <a16:creationId xmlns:a16="http://schemas.microsoft.com/office/drawing/2014/main" id="{9AA40799-3EF7-4AAE-A68D-388E7406B4E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37" name="Text Box 17">
          <a:extLst>
            <a:ext uri="{FF2B5EF4-FFF2-40B4-BE49-F238E27FC236}">
              <a16:creationId xmlns:a16="http://schemas.microsoft.com/office/drawing/2014/main" id="{B8C325E4-CBDB-42E6-8209-FFDAC80C35D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38" name="Text Box 17">
          <a:extLst>
            <a:ext uri="{FF2B5EF4-FFF2-40B4-BE49-F238E27FC236}">
              <a16:creationId xmlns:a16="http://schemas.microsoft.com/office/drawing/2014/main" id="{9DAF3912-C18D-4FAD-B13C-66B1A70494B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39" name="Text Box 17">
          <a:extLst>
            <a:ext uri="{FF2B5EF4-FFF2-40B4-BE49-F238E27FC236}">
              <a16:creationId xmlns:a16="http://schemas.microsoft.com/office/drawing/2014/main" id="{49B77E97-1ED2-4DD5-B7DA-56A332DD233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40" name="Text Box 17">
          <a:extLst>
            <a:ext uri="{FF2B5EF4-FFF2-40B4-BE49-F238E27FC236}">
              <a16:creationId xmlns:a16="http://schemas.microsoft.com/office/drawing/2014/main" id="{30CBD325-FC84-480B-B784-8EDBB187B6E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41" name="Text Box 17">
          <a:extLst>
            <a:ext uri="{FF2B5EF4-FFF2-40B4-BE49-F238E27FC236}">
              <a16:creationId xmlns:a16="http://schemas.microsoft.com/office/drawing/2014/main" id="{26744E8A-EE59-40C1-857D-E4B432FF507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42" name="Text Box 17">
          <a:extLst>
            <a:ext uri="{FF2B5EF4-FFF2-40B4-BE49-F238E27FC236}">
              <a16:creationId xmlns:a16="http://schemas.microsoft.com/office/drawing/2014/main" id="{71359CCA-C6FD-443E-9FF3-9C04B32CCBA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43" name="Text Box 17">
          <a:extLst>
            <a:ext uri="{FF2B5EF4-FFF2-40B4-BE49-F238E27FC236}">
              <a16:creationId xmlns:a16="http://schemas.microsoft.com/office/drawing/2014/main" id="{CA59C8C3-BA48-494C-9319-39B0C484311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44" name="Text Box 17">
          <a:extLst>
            <a:ext uri="{FF2B5EF4-FFF2-40B4-BE49-F238E27FC236}">
              <a16:creationId xmlns:a16="http://schemas.microsoft.com/office/drawing/2014/main" id="{CDFCF738-68EB-4BEA-854B-A13A2AB4EB9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45" name="Text Box 17">
          <a:extLst>
            <a:ext uri="{FF2B5EF4-FFF2-40B4-BE49-F238E27FC236}">
              <a16:creationId xmlns:a16="http://schemas.microsoft.com/office/drawing/2014/main" id="{2439EB55-36D3-4461-B67A-03089AF9569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46" name="Text Box 17">
          <a:extLst>
            <a:ext uri="{FF2B5EF4-FFF2-40B4-BE49-F238E27FC236}">
              <a16:creationId xmlns:a16="http://schemas.microsoft.com/office/drawing/2014/main" id="{955F929D-36FB-4F33-B5E7-4CC255C954A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47" name="Text Box 17">
          <a:extLst>
            <a:ext uri="{FF2B5EF4-FFF2-40B4-BE49-F238E27FC236}">
              <a16:creationId xmlns:a16="http://schemas.microsoft.com/office/drawing/2014/main" id="{90766C0A-D392-4861-9092-2AD71DBF2EC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48" name="Text Box 17">
          <a:extLst>
            <a:ext uri="{FF2B5EF4-FFF2-40B4-BE49-F238E27FC236}">
              <a16:creationId xmlns:a16="http://schemas.microsoft.com/office/drawing/2014/main" id="{77F319EE-143E-4F8E-BE3B-23E0375E4EC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49" name="Text Box 17">
          <a:extLst>
            <a:ext uri="{FF2B5EF4-FFF2-40B4-BE49-F238E27FC236}">
              <a16:creationId xmlns:a16="http://schemas.microsoft.com/office/drawing/2014/main" id="{1BAAD6ED-0006-426B-8089-708A079194B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50" name="Text Box 17">
          <a:extLst>
            <a:ext uri="{FF2B5EF4-FFF2-40B4-BE49-F238E27FC236}">
              <a16:creationId xmlns:a16="http://schemas.microsoft.com/office/drawing/2014/main" id="{60F1AD54-9EB6-46AA-80B3-88CAC81AE8C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51" name="Text Box 17">
          <a:extLst>
            <a:ext uri="{FF2B5EF4-FFF2-40B4-BE49-F238E27FC236}">
              <a16:creationId xmlns:a16="http://schemas.microsoft.com/office/drawing/2014/main" id="{16E095A4-790A-407E-BC4E-ACFD763176E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52" name="Text Box 17">
          <a:extLst>
            <a:ext uri="{FF2B5EF4-FFF2-40B4-BE49-F238E27FC236}">
              <a16:creationId xmlns:a16="http://schemas.microsoft.com/office/drawing/2014/main" id="{9E6686D8-EBFC-411A-88A9-EFE429685C0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53" name="Text Box 17">
          <a:extLst>
            <a:ext uri="{FF2B5EF4-FFF2-40B4-BE49-F238E27FC236}">
              <a16:creationId xmlns:a16="http://schemas.microsoft.com/office/drawing/2014/main" id="{09D9A5E7-4D3E-40D1-B942-E1C0E9C15F4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54" name="Text Box 17">
          <a:extLst>
            <a:ext uri="{FF2B5EF4-FFF2-40B4-BE49-F238E27FC236}">
              <a16:creationId xmlns:a16="http://schemas.microsoft.com/office/drawing/2014/main" id="{E5BD4C09-FB3B-4039-A547-9CE9B47AD73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55" name="Text Box 17">
          <a:extLst>
            <a:ext uri="{FF2B5EF4-FFF2-40B4-BE49-F238E27FC236}">
              <a16:creationId xmlns:a16="http://schemas.microsoft.com/office/drawing/2014/main" id="{B9448EEE-47FB-46CB-B17A-5CA8D9E0DF5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56" name="Text Box 17">
          <a:extLst>
            <a:ext uri="{FF2B5EF4-FFF2-40B4-BE49-F238E27FC236}">
              <a16:creationId xmlns:a16="http://schemas.microsoft.com/office/drawing/2014/main" id="{D3FE5595-1CD9-49B5-A1CC-554769277F5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57" name="Text Box 17">
          <a:extLst>
            <a:ext uri="{FF2B5EF4-FFF2-40B4-BE49-F238E27FC236}">
              <a16:creationId xmlns:a16="http://schemas.microsoft.com/office/drawing/2014/main" id="{2B9E4BEA-D67D-4089-8D85-3022C6C3506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58" name="Text Box 17">
          <a:extLst>
            <a:ext uri="{FF2B5EF4-FFF2-40B4-BE49-F238E27FC236}">
              <a16:creationId xmlns:a16="http://schemas.microsoft.com/office/drawing/2014/main" id="{3814AE59-5F9E-437D-AD92-138126AF233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59" name="Text Box 17">
          <a:extLst>
            <a:ext uri="{FF2B5EF4-FFF2-40B4-BE49-F238E27FC236}">
              <a16:creationId xmlns:a16="http://schemas.microsoft.com/office/drawing/2014/main" id="{9062E424-5AC0-4DD1-9995-CD2D1C936C1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60" name="Text Box 17">
          <a:extLst>
            <a:ext uri="{FF2B5EF4-FFF2-40B4-BE49-F238E27FC236}">
              <a16:creationId xmlns:a16="http://schemas.microsoft.com/office/drawing/2014/main" id="{FF5B7238-EA4A-459D-94A9-A5F9DDB634B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61" name="Text Box 17">
          <a:extLst>
            <a:ext uri="{FF2B5EF4-FFF2-40B4-BE49-F238E27FC236}">
              <a16:creationId xmlns:a16="http://schemas.microsoft.com/office/drawing/2014/main" id="{FBCF35E3-3330-4CE9-A894-F4B1EBE4659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62" name="Text Box 17">
          <a:extLst>
            <a:ext uri="{FF2B5EF4-FFF2-40B4-BE49-F238E27FC236}">
              <a16:creationId xmlns:a16="http://schemas.microsoft.com/office/drawing/2014/main" id="{0E29B093-8397-453C-A1D1-3E744FBBF9D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63" name="Text Box 17">
          <a:extLst>
            <a:ext uri="{FF2B5EF4-FFF2-40B4-BE49-F238E27FC236}">
              <a16:creationId xmlns:a16="http://schemas.microsoft.com/office/drawing/2014/main" id="{1CE1D3B1-F46C-482F-984C-E0234BC446B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64" name="Text Box 17">
          <a:extLst>
            <a:ext uri="{FF2B5EF4-FFF2-40B4-BE49-F238E27FC236}">
              <a16:creationId xmlns:a16="http://schemas.microsoft.com/office/drawing/2014/main" id="{5D854BC2-19D0-47C1-8292-A8C3E3C3544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65" name="Text Box 17">
          <a:extLst>
            <a:ext uri="{FF2B5EF4-FFF2-40B4-BE49-F238E27FC236}">
              <a16:creationId xmlns:a16="http://schemas.microsoft.com/office/drawing/2014/main" id="{7CB2DF3F-0D94-42A8-AE6F-D1F2B1CE69C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66" name="Text Box 17">
          <a:extLst>
            <a:ext uri="{FF2B5EF4-FFF2-40B4-BE49-F238E27FC236}">
              <a16:creationId xmlns:a16="http://schemas.microsoft.com/office/drawing/2014/main" id="{00E5D929-6F63-4276-BE4D-51A088F4118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67" name="Text Box 17">
          <a:extLst>
            <a:ext uri="{FF2B5EF4-FFF2-40B4-BE49-F238E27FC236}">
              <a16:creationId xmlns:a16="http://schemas.microsoft.com/office/drawing/2014/main" id="{8C79F8EC-CA1B-4C98-B3A9-6DB32FE3F1D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68" name="Text Box 17">
          <a:extLst>
            <a:ext uri="{FF2B5EF4-FFF2-40B4-BE49-F238E27FC236}">
              <a16:creationId xmlns:a16="http://schemas.microsoft.com/office/drawing/2014/main" id="{2446389D-07E9-42DE-94CE-A1575E34E2A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69" name="Text Box 17">
          <a:extLst>
            <a:ext uri="{FF2B5EF4-FFF2-40B4-BE49-F238E27FC236}">
              <a16:creationId xmlns:a16="http://schemas.microsoft.com/office/drawing/2014/main" id="{DFB53C3D-2499-41C2-B261-243A5232766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70" name="Text Box 17">
          <a:extLst>
            <a:ext uri="{FF2B5EF4-FFF2-40B4-BE49-F238E27FC236}">
              <a16:creationId xmlns:a16="http://schemas.microsoft.com/office/drawing/2014/main" id="{6DDF1225-3E8E-4C41-86DB-8629F51B326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71" name="Text Box 17">
          <a:extLst>
            <a:ext uri="{FF2B5EF4-FFF2-40B4-BE49-F238E27FC236}">
              <a16:creationId xmlns:a16="http://schemas.microsoft.com/office/drawing/2014/main" id="{FC301D31-1427-491E-8F13-C261D36FA26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72" name="Text Box 17">
          <a:extLst>
            <a:ext uri="{FF2B5EF4-FFF2-40B4-BE49-F238E27FC236}">
              <a16:creationId xmlns:a16="http://schemas.microsoft.com/office/drawing/2014/main" id="{94E62E33-D85B-42CA-9B35-DB180E3C258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73" name="Text Box 17">
          <a:extLst>
            <a:ext uri="{FF2B5EF4-FFF2-40B4-BE49-F238E27FC236}">
              <a16:creationId xmlns:a16="http://schemas.microsoft.com/office/drawing/2014/main" id="{6DB6C93D-BA63-4231-A443-1ACD47583D7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74" name="Text Box 17">
          <a:extLst>
            <a:ext uri="{FF2B5EF4-FFF2-40B4-BE49-F238E27FC236}">
              <a16:creationId xmlns:a16="http://schemas.microsoft.com/office/drawing/2014/main" id="{34A0F6C2-08BC-4C67-9592-CA38FBEE11B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75" name="Text Box 17">
          <a:extLst>
            <a:ext uri="{FF2B5EF4-FFF2-40B4-BE49-F238E27FC236}">
              <a16:creationId xmlns:a16="http://schemas.microsoft.com/office/drawing/2014/main" id="{49C19C9C-85A5-4003-B907-6D9FDE6DC60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76" name="Text Box 17">
          <a:extLst>
            <a:ext uri="{FF2B5EF4-FFF2-40B4-BE49-F238E27FC236}">
              <a16:creationId xmlns:a16="http://schemas.microsoft.com/office/drawing/2014/main" id="{F3E31EAE-C7F4-4888-AEEF-9E0F3B8D8EE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77" name="Text Box 17">
          <a:extLst>
            <a:ext uri="{FF2B5EF4-FFF2-40B4-BE49-F238E27FC236}">
              <a16:creationId xmlns:a16="http://schemas.microsoft.com/office/drawing/2014/main" id="{2B5579F2-F59C-4FCA-B487-A29E56CBD8C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78" name="Text Box 17">
          <a:extLst>
            <a:ext uri="{FF2B5EF4-FFF2-40B4-BE49-F238E27FC236}">
              <a16:creationId xmlns:a16="http://schemas.microsoft.com/office/drawing/2014/main" id="{4CF710A0-AEE2-4371-A97A-9DDA34A7F76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79" name="Text Box 17">
          <a:extLst>
            <a:ext uri="{FF2B5EF4-FFF2-40B4-BE49-F238E27FC236}">
              <a16:creationId xmlns:a16="http://schemas.microsoft.com/office/drawing/2014/main" id="{5EA9616B-B9F2-4EAC-82D7-AA46E79C95F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80" name="Text Box 17">
          <a:extLst>
            <a:ext uri="{FF2B5EF4-FFF2-40B4-BE49-F238E27FC236}">
              <a16:creationId xmlns:a16="http://schemas.microsoft.com/office/drawing/2014/main" id="{4E7C83C7-A260-4701-9D38-D2BC1CBEE12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81" name="Text Box 17">
          <a:extLst>
            <a:ext uri="{FF2B5EF4-FFF2-40B4-BE49-F238E27FC236}">
              <a16:creationId xmlns:a16="http://schemas.microsoft.com/office/drawing/2014/main" id="{21EDCD53-4EF2-4F70-93A2-85D89E8A699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82" name="Text Box 17">
          <a:extLst>
            <a:ext uri="{FF2B5EF4-FFF2-40B4-BE49-F238E27FC236}">
              <a16:creationId xmlns:a16="http://schemas.microsoft.com/office/drawing/2014/main" id="{3A16C45F-D068-45F6-8AE2-78031D62D51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83" name="Text Box 17">
          <a:extLst>
            <a:ext uri="{FF2B5EF4-FFF2-40B4-BE49-F238E27FC236}">
              <a16:creationId xmlns:a16="http://schemas.microsoft.com/office/drawing/2014/main" id="{B93928AD-75C4-4D17-B1EA-64746801185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84" name="Text Box 17">
          <a:extLst>
            <a:ext uri="{FF2B5EF4-FFF2-40B4-BE49-F238E27FC236}">
              <a16:creationId xmlns:a16="http://schemas.microsoft.com/office/drawing/2014/main" id="{6E43A3A4-FF13-43C0-870D-368402505B3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85" name="Text Box 17">
          <a:extLst>
            <a:ext uri="{FF2B5EF4-FFF2-40B4-BE49-F238E27FC236}">
              <a16:creationId xmlns:a16="http://schemas.microsoft.com/office/drawing/2014/main" id="{AA3927EA-974D-48C6-A3A6-446F556EA40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86" name="Text Box 17">
          <a:extLst>
            <a:ext uri="{FF2B5EF4-FFF2-40B4-BE49-F238E27FC236}">
              <a16:creationId xmlns:a16="http://schemas.microsoft.com/office/drawing/2014/main" id="{B791F9BD-7712-427F-AB2D-5C13C1B0586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87" name="Text Box 17">
          <a:extLst>
            <a:ext uri="{FF2B5EF4-FFF2-40B4-BE49-F238E27FC236}">
              <a16:creationId xmlns:a16="http://schemas.microsoft.com/office/drawing/2014/main" id="{F640897E-9541-42E3-B878-4FB8C2EB28F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88" name="Text Box 17">
          <a:extLst>
            <a:ext uri="{FF2B5EF4-FFF2-40B4-BE49-F238E27FC236}">
              <a16:creationId xmlns:a16="http://schemas.microsoft.com/office/drawing/2014/main" id="{3C146485-AE0C-41C0-932D-C2F81D37446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89" name="Text Box 17">
          <a:extLst>
            <a:ext uri="{FF2B5EF4-FFF2-40B4-BE49-F238E27FC236}">
              <a16:creationId xmlns:a16="http://schemas.microsoft.com/office/drawing/2014/main" id="{A950D6D9-5F0F-42BB-8437-A860D4E9C8B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90" name="Text Box 17">
          <a:extLst>
            <a:ext uri="{FF2B5EF4-FFF2-40B4-BE49-F238E27FC236}">
              <a16:creationId xmlns:a16="http://schemas.microsoft.com/office/drawing/2014/main" id="{41262047-1FB6-49E8-A74C-5C61B606262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91" name="Text Box 17">
          <a:extLst>
            <a:ext uri="{FF2B5EF4-FFF2-40B4-BE49-F238E27FC236}">
              <a16:creationId xmlns:a16="http://schemas.microsoft.com/office/drawing/2014/main" id="{AE6F98D4-69EB-40C7-AE73-318450684C4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92" name="Text Box 17">
          <a:extLst>
            <a:ext uri="{FF2B5EF4-FFF2-40B4-BE49-F238E27FC236}">
              <a16:creationId xmlns:a16="http://schemas.microsoft.com/office/drawing/2014/main" id="{2B91869D-6D9A-492D-B368-1CEC54C691E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93" name="Text Box 17">
          <a:extLst>
            <a:ext uri="{FF2B5EF4-FFF2-40B4-BE49-F238E27FC236}">
              <a16:creationId xmlns:a16="http://schemas.microsoft.com/office/drawing/2014/main" id="{C32FBC5E-E2D6-4EBB-BFD4-FE266E17C33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94" name="Text Box 17">
          <a:extLst>
            <a:ext uri="{FF2B5EF4-FFF2-40B4-BE49-F238E27FC236}">
              <a16:creationId xmlns:a16="http://schemas.microsoft.com/office/drawing/2014/main" id="{B14EF199-C206-4B09-9E6B-2F36AA38A9B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95" name="Text Box 17">
          <a:extLst>
            <a:ext uri="{FF2B5EF4-FFF2-40B4-BE49-F238E27FC236}">
              <a16:creationId xmlns:a16="http://schemas.microsoft.com/office/drawing/2014/main" id="{CA830D28-E110-4967-9033-FC0E228DDC7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96" name="Text Box 17">
          <a:extLst>
            <a:ext uri="{FF2B5EF4-FFF2-40B4-BE49-F238E27FC236}">
              <a16:creationId xmlns:a16="http://schemas.microsoft.com/office/drawing/2014/main" id="{F1326857-B52C-4ED2-BE68-E305D916AB5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97" name="Text Box 17">
          <a:extLst>
            <a:ext uri="{FF2B5EF4-FFF2-40B4-BE49-F238E27FC236}">
              <a16:creationId xmlns:a16="http://schemas.microsoft.com/office/drawing/2014/main" id="{54699381-2CAB-4179-A3BA-52F7A55EC9C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98" name="Text Box 17">
          <a:extLst>
            <a:ext uri="{FF2B5EF4-FFF2-40B4-BE49-F238E27FC236}">
              <a16:creationId xmlns:a16="http://schemas.microsoft.com/office/drawing/2014/main" id="{624A107F-0A2E-485A-B9AB-3E1A5F6C264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99" name="Text Box 17">
          <a:extLst>
            <a:ext uri="{FF2B5EF4-FFF2-40B4-BE49-F238E27FC236}">
              <a16:creationId xmlns:a16="http://schemas.microsoft.com/office/drawing/2014/main" id="{17EB1412-301F-494F-BB23-7D5F991E946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00" name="Text Box 17">
          <a:extLst>
            <a:ext uri="{FF2B5EF4-FFF2-40B4-BE49-F238E27FC236}">
              <a16:creationId xmlns:a16="http://schemas.microsoft.com/office/drawing/2014/main" id="{CE505412-939E-473B-920D-91E3543E383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01" name="Text Box 17">
          <a:extLst>
            <a:ext uri="{FF2B5EF4-FFF2-40B4-BE49-F238E27FC236}">
              <a16:creationId xmlns:a16="http://schemas.microsoft.com/office/drawing/2014/main" id="{F305CDB4-DD5F-4085-86C0-D07D9EEF4CD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02" name="Text Box 17">
          <a:extLst>
            <a:ext uri="{FF2B5EF4-FFF2-40B4-BE49-F238E27FC236}">
              <a16:creationId xmlns:a16="http://schemas.microsoft.com/office/drawing/2014/main" id="{D067A876-FF1A-4AFD-9339-27E2F672F67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03" name="Text Box 17">
          <a:extLst>
            <a:ext uri="{FF2B5EF4-FFF2-40B4-BE49-F238E27FC236}">
              <a16:creationId xmlns:a16="http://schemas.microsoft.com/office/drawing/2014/main" id="{1AAD7EF8-607B-4FB8-A42D-D4777EF4489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04" name="Text Box 17">
          <a:extLst>
            <a:ext uri="{FF2B5EF4-FFF2-40B4-BE49-F238E27FC236}">
              <a16:creationId xmlns:a16="http://schemas.microsoft.com/office/drawing/2014/main" id="{F3E79597-051E-4BE5-887B-37B987C6DF3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05" name="Text Box 17">
          <a:extLst>
            <a:ext uri="{FF2B5EF4-FFF2-40B4-BE49-F238E27FC236}">
              <a16:creationId xmlns:a16="http://schemas.microsoft.com/office/drawing/2014/main" id="{E01D0BCC-5D95-41A7-A3A0-D2CA22D6D9D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06" name="Text Box 17">
          <a:extLst>
            <a:ext uri="{FF2B5EF4-FFF2-40B4-BE49-F238E27FC236}">
              <a16:creationId xmlns:a16="http://schemas.microsoft.com/office/drawing/2014/main" id="{DF67663D-5473-4C22-8F14-1F666585523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07" name="Text Box 17">
          <a:extLst>
            <a:ext uri="{FF2B5EF4-FFF2-40B4-BE49-F238E27FC236}">
              <a16:creationId xmlns:a16="http://schemas.microsoft.com/office/drawing/2014/main" id="{F06C54E2-92FB-41B3-809B-42B0278C1E8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08" name="Text Box 17">
          <a:extLst>
            <a:ext uri="{FF2B5EF4-FFF2-40B4-BE49-F238E27FC236}">
              <a16:creationId xmlns:a16="http://schemas.microsoft.com/office/drawing/2014/main" id="{CABA0232-0797-4F41-AF3B-0E38CE423F5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09" name="Text Box 17">
          <a:extLst>
            <a:ext uri="{FF2B5EF4-FFF2-40B4-BE49-F238E27FC236}">
              <a16:creationId xmlns:a16="http://schemas.microsoft.com/office/drawing/2014/main" id="{CFB97A8B-4342-4B50-BD7A-E419B484E35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10" name="Text Box 17">
          <a:extLst>
            <a:ext uri="{FF2B5EF4-FFF2-40B4-BE49-F238E27FC236}">
              <a16:creationId xmlns:a16="http://schemas.microsoft.com/office/drawing/2014/main" id="{6A5B2AA0-0434-43CE-86E9-95F278D6FD7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11" name="Text Box 17">
          <a:extLst>
            <a:ext uri="{FF2B5EF4-FFF2-40B4-BE49-F238E27FC236}">
              <a16:creationId xmlns:a16="http://schemas.microsoft.com/office/drawing/2014/main" id="{90DC2C1F-CEAD-400E-9161-1701E6AC237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12" name="Text Box 17">
          <a:extLst>
            <a:ext uri="{FF2B5EF4-FFF2-40B4-BE49-F238E27FC236}">
              <a16:creationId xmlns:a16="http://schemas.microsoft.com/office/drawing/2014/main" id="{601AFD0D-1290-4098-942C-17CFF7BFE5D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13" name="Text Box 17">
          <a:extLst>
            <a:ext uri="{FF2B5EF4-FFF2-40B4-BE49-F238E27FC236}">
              <a16:creationId xmlns:a16="http://schemas.microsoft.com/office/drawing/2014/main" id="{594243BC-3B97-4C7D-B9BA-8A64E3D479F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14" name="Text Box 17">
          <a:extLst>
            <a:ext uri="{FF2B5EF4-FFF2-40B4-BE49-F238E27FC236}">
              <a16:creationId xmlns:a16="http://schemas.microsoft.com/office/drawing/2014/main" id="{D47850A3-3D78-4DA6-94B7-19EFC4C201B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15" name="Text Box 17">
          <a:extLst>
            <a:ext uri="{FF2B5EF4-FFF2-40B4-BE49-F238E27FC236}">
              <a16:creationId xmlns:a16="http://schemas.microsoft.com/office/drawing/2014/main" id="{55A6DDB4-85B6-41DF-93FC-7A921BA3226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16" name="Text Box 17">
          <a:extLst>
            <a:ext uri="{FF2B5EF4-FFF2-40B4-BE49-F238E27FC236}">
              <a16:creationId xmlns:a16="http://schemas.microsoft.com/office/drawing/2014/main" id="{FEDEBAB4-F384-4ECA-9C15-69DFEFFC602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17" name="Text Box 17">
          <a:extLst>
            <a:ext uri="{FF2B5EF4-FFF2-40B4-BE49-F238E27FC236}">
              <a16:creationId xmlns:a16="http://schemas.microsoft.com/office/drawing/2014/main" id="{3D123400-4698-42C9-BB11-FC0ACBEB3B7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18" name="Text Box 17">
          <a:extLst>
            <a:ext uri="{FF2B5EF4-FFF2-40B4-BE49-F238E27FC236}">
              <a16:creationId xmlns:a16="http://schemas.microsoft.com/office/drawing/2014/main" id="{4528B902-C265-420D-A6B5-D8A0FEF1ECA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19" name="Text Box 17">
          <a:extLst>
            <a:ext uri="{FF2B5EF4-FFF2-40B4-BE49-F238E27FC236}">
              <a16:creationId xmlns:a16="http://schemas.microsoft.com/office/drawing/2014/main" id="{561138F7-58A9-4BF4-95E7-345DF5103A6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20" name="Text Box 17">
          <a:extLst>
            <a:ext uri="{FF2B5EF4-FFF2-40B4-BE49-F238E27FC236}">
              <a16:creationId xmlns:a16="http://schemas.microsoft.com/office/drawing/2014/main" id="{1DF8ABBD-571B-46E5-A295-A8D013921FC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21" name="Text Box 17">
          <a:extLst>
            <a:ext uri="{FF2B5EF4-FFF2-40B4-BE49-F238E27FC236}">
              <a16:creationId xmlns:a16="http://schemas.microsoft.com/office/drawing/2014/main" id="{74B60535-89AE-4110-A14D-092810FE90E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22" name="Text Box 17">
          <a:extLst>
            <a:ext uri="{FF2B5EF4-FFF2-40B4-BE49-F238E27FC236}">
              <a16:creationId xmlns:a16="http://schemas.microsoft.com/office/drawing/2014/main" id="{C7737C50-4B17-4A5E-A5CA-983B952A9A8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23" name="Text Box 17">
          <a:extLst>
            <a:ext uri="{FF2B5EF4-FFF2-40B4-BE49-F238E27FC236}">
              <a16:creationId xmlns:a16="http://schemas.microsoft.com/office/drawing/2014/main" id="{9ABC4DC9-0DA9-4033-ADD1-66907CCA11A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24" name="Text Box 17">
          <a:extLst>
            <a:ext uri="{FF2B5EF4-FFF2-40B4-BE49-F238E27FC236}">
              <a16:creationId xmlns:a16="http://schemas.microsoft.com/office/drawing/2014/main" id="{E6CF757B-37FA-4F63-BDF6-56EBCED9975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25" name="Text Box 17">
          <a:extLst>
            <a:ext uri="{FF2B5EF4-FFF2-40B4-BE49-F238E27FC236}">
              <a16:creationId xmlns:a16="http://schemas.microsoft.com/office/drawing/2014/main" id="{C315248E-D351-4D08-A078-0F3FD1272EE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26" name="Text Box 17">
          <a:extLst>
            <a:ext uri="{FF2B5EF4-FFF2-40B4-BE49-F238E27FC236}">
              <a16:creationId xmlns:a16="http://schemas.microsoft.com/office/drawing/2014/main" id="{6012C259-DEBB-46F6-8680-B7A5D5D41D4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27" name="Text Box 17">
          <a:extLst>
            <a:ext uri="{FF2B5EF4-FFF2-40B4-BE49-F238E27FC236}">
              <a16:creationId xmlns:a16="http://schemas.microsoft.com/office/drawing/2014/main" id="{EACACBE0-C866-417C-956F-C4BEA2EFE48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28" name="Text Box 17">
          <a:extLst>
            <a:ext uri="{FF2B5EF4-FFF2-40B4-BE49-F238E27FC236}">
              <a16:creationId xmlns:a16="http://schemas.microsoft.com/office/drawing/2014/main" id="{7FA59A37-EB53-450D-A414-7C4E37031E7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29" name="Text Box 17">
          <a:extLst>
            <a:ext uri="{FF2B5EF4-FFF2-40B4-BE49-F238E27FC236}">
              <a16:creationId xmlns:a16="http://schemas.microsoft.com/office/drawing/2014/main" id="{DC96C6DD-5514-4840-8CC5-DAB56165CCD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30" name="Text Box 17">
          <a:extLst>
            <a:ext uri="{FF2B5EF4-FFF2-40B4-BE49-F238E27FC236}">
              <a16:creationId xmlns:a16="http://schemas.microsoft.com/office/drawing/2014/main" id="{EBD16595-4809-48EF-89B4-37B43A372D2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31" name="Text Box 17">
          <a:extLst>
            <a:ext uri="{FF2B5EF4-FFF2-40B4-BE49-F238E27FC236}">
              <a16:creationId xmlns:a16="http://schemas.microsoft.com/office/drawing/2014/main" id="{F92306B8-E53C-462B-8BB1-1EF53F4ADC8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32" name="Text Box 17">
          <a:extLst>
            <a:ext uri="{FF2B5EF4-FFF2-40B4-BE49-F238E27FC236}">
              <a16:creationId xmlns:a16="http://schemas.microsoft.com/office/drawing/2014/main" id="{FB7739F8-BF45-4E58-A40E-7565AB2826D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33" name="Text Box 17">
          <a:extLst>
            <a:ext uri="{FF2B5EF4-FFF2-40B4-BE49-F238E27FC236}">
              <a16:creationId xmlns:a16="http://schemas.microsoft.com/office/drawing/2014/main" id="{23E7E960-9956-4F1E-85CD-FA35CA9786D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34" name="Text Box 17">
          <a:extLst>
            <a:ext uri="{FF2B5EF4-FFF2-40B4-BE49-F238E27FC236}">
              <a16:creationId xmlns:a16="http://schemas.microsoft.com/office/drawing/2014/main" id="{EBA03A50-E348-4EBC-B3B3-DC5BA213F7C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35" name="Text Box 17">
          <a:extLst>
            <a:ext uri="{FF2B5EF4-FFF2-40B4-BE49-F238E27FC236}">
              <a16:creationId xmlns:a16="http://schemas.microsoft.com/office/drawing/2014/main" id="{5486C38E-CE51-4258-92BB-2ABB3FE1FF2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36" name="Text Box 17">
          <a:extLst>
            <a:ext uri="{FF2B5EF4-FFF2-40B4-BE49-F238E27FC236}">
              <a16:creationId xmlns:a16="http://schemas.microsoft.com/office/drawing/2014/main" id="{FF1B767C-9459-460C-BF70-CF53AA02112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37" name="Text Box 17">
          <a:extLst>
            <a:ext uri="{FF2B5EF4-FFF2-40B4-BE49-F238E27FC236}">
              <a16:creationId xmlns:a16="http://schemas.microsoft.com/office/drawing/2014/main" id="{4C97FB23-6FA5-47FA-BEFB-1728EFB1703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38" name="Text Box 17">
          <a:extLst>
            <a:ext uri="{FF2B5EF4-FFF2-40B4-BE49-F238E27FC236}">
              <a16:creationId xmlns:a16="http://schemas.microsoft.com/office/drawing/2014/main" id="{C743F2F8-4868-4FE4-9780-41B5F09DE38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39" name="Text Box 17">
          <a:extLst>
            <a:ext uri="{FF2B5EF4-FFF2-40B4-BE49-F238E27FC236}">
              <a16:creationId xmlns:a16="http://schemas.microsoft.com/office/drawing/2014/main" id="{9DB0D868-0E0B-4F9B-A3C6-F16E88DF250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40" name="Text Box 17">
          <a:extLst>
            <a:ext uri="{FF2B5EF4-FFF2-40B4-BE49-F238E27FC236}">
              <a16:creationId xmlns:a16="http://schemas.microsoft.com/office/drawing/2014/main" id="{5BCEDCBF-4E0C-4346-9409-FFCF00CF1D2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41" name="Text Box 17">
          <a:extLst>
            <a:ext uri="{FF2B5EF4-FFF2-40B4-BE49-F238E27FC236}">
              <a16:creationId xmlns:a16="http://schemas.microsoft.com/office/drawing/2014/main" id="{58836B3F-C77A-4AF7-885C-BFA9568DFF5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42" name="Text Box 17">
          <a:extLst>
            <a:ext uri="{FF2B5EF4-FFF2-40B4-BE49-F238E27FC236}">
              <a16:creationId xmlns:a16="http://schemas.microsoft.com/office/drawing/2014/main" id="{A4BB6395-102E-4841-BE9B-53F83B1514E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43" name="Text Box 17">
          <a:extLst>
            <a:ext uri="{FF2B5EF4-FFF2-40B4-BE49-F238E27FC236}">
              <a16:creationId xmlns:a16="http://schemas.microsoft.com/office/drawing/2014/main" id="{690B090F-51B6-419D-A4BB-10C5103D838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44" name="Text Box 17">
          <a:extLst>
            <a:ext uri="{FF2B5EF4-FFF2-40B4-BE49-F238E27FC236}">
              <a16:creationId xmlns:a16="http://schemas.microsoft.com/office/drawing/2014/main" id="{88451F33-A992-4D2A-9475-099F69830A5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45" name="Text Box 17">
          <a:extLst>
            <a:ext uri="{FF2B5EF4-FFF2-40B4-BE49-F238E27FC236}">
              <a16:creationId xmlns:a16="http://schemas.microsoft.com/office/drawing/2014/main" id="{463880A4-604A-4469-A363-4E9773C9CA2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46" name="Text Box 17">
          <a:extLst>
            <a:ext uri="{FF2B5EF4-FFF2-40B4-BE49-F238E27FC236}">
              <a16:creationId xmlns:a16="http://schemas.microsoft.com/office/drawing/2014/main" id="{9E2C153F-0CB8-47D0-91A3-095756D0CE0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47" name="Text Box 17">
          <a:extLst>
            <a:ext uri="{FF2B5EF4-FFF2-40B4-BE49-F238E27FC236}">
              <a16:creationId xmlns:a16="http://schemas.microsoft.com/office/drawing/2014/main" id="{124C7528-5FF1-4525-9026-F1818ECBCC8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48" name="Text Box 17">
          <a:extLst>
            <a:ext uri="{FF2B5EF4-FFF2-40B4-BE49-F238E27FC236}">
              <a16:creationId xmlns:a16="http://schemas.microsoft.com/office/drawing/2014/main" id="{A823B73A-8B84-496C-AC1C-FE8490C9FE1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49" name="Text Box 17">
          <a:extLst>
            <a:ext uri="{FF2B5EF4-FFF2-40B4-BE49-F238E27FC236}">
              <a16:creationId xmlns:a16="http://schemas.microsoft.com/office/drawing/2014/main" id="{0C71DB25-407D-4E62-8B40-149C98166F0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50" name="Text Box 17">
          <a:extLst>
            <a:ext uri="{FF2B5EF4-FFF2-40B4-BE49-F238E27FC236}">
              <a16:creationId xmlns:a16="http://schemas.microsoft.com/office/drawing/2014/main" id="{F6A9273C-952E-4510-BF4F-9ECD3B3B0EF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51" name="Text Box 17">
          <a:extLst>
            <a:ext uri="{FF2B5EF4-FFF2-40B4-BE49-F238E27FC236}">
              <a16:creationId xmlns:a16="http://schemas.microsoft.com/office/drawing/2014/main" id="{77C95EA4-55C1-4A8B-930F-CF2A081F35F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52" name="Text Box 17">
          <a:extLst>
            <a:ext uri="{FF2B5EF4-FFF2-40B4-BE49-F238E27FC236}">
              <a16:creationId xmlns:a16="http://schemas.microsoft.com/office/drawing/2014/main" id="{D4B854A9-70CE-45A3-B430-E9E36540E0A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53" name="Text Box 17">
          <a:extLst>
            <a:ext uri="{FF2B5EF4-FFF2-40B4-BE49-F238E27FC236}">
              <a16:creationId xmlns:a16="http://schemas.microsoft.com/office/drawing/2014/main" id="{E55A0852-7F91-40EB-98FD-0056E2D418F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54" name="Text Box 17">
          <a:extLst>
            <a:ext uri="{FF2B5EF4-FFF2-40B4-BE49-F238E27FC236}">
              <a16:creationId xmlns:a16="http://schemas.microsoft.com/office/drawing/2014/main" id="{F9FB525D-388F-4A7E-BA4A-00DE92B326E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55" name="Text Box 17">
          <a:extLst>
            <a:ext uri="{FF2B5EF4-FFF2-40B4-BE49-F238E27FC236}">
              <a16:creationId xmlns:a16="http://schemas.microsoft.com/office/drawing/2014/main" id="{03427A92-AF35-4FFE-BB52-E9DD197F65E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56" name="Text Box 17">
          <a:extLst>
            <a:ext uri="{FF2B5EF4-FFF2-40B4-BE49-F238E27FC236}">
              <a16:creationId xmlns:a16="http://schemas.microsoft.com/office/drawing/2014/main" id="{8D32C66D-6BC1-4E06-9C2C-6AAC637D99D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57" name="Text Box 17">
          <a:extLst>
            <a:ext uri="{FF2B5EF4-FFF2-40B4-BE49-F238E27FC236}">
              <a16:creationId xmlns:a16="http://schemas.microsoft.com/office/drawing/2014/main" id="{4E8140F5-DD05-49C6-9627-470F778B362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58" name="Text Box 17">
          <a:extLst>
            <a:ext uri="{FF2B5EF4-FFF2-40B4-BE49-F238E27FC236}">
              <a16:creationId xmlns:a16="http://schemas.microsoft.com/office/drawing/2014/main" id="{5716C1D1-3027-4D3D-8811-5E282B8ABF1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59" name="Text Box 17">
          <a:extLst>
            <a:ext uri="{FF2B5EF4-FFF2-40B4-BE49-F238E27FC236}">
              <a16:creationId xmlns:a16="http://schemas.microsoft.com/office/drawing/2014/main" id="{6F66B957-5C31-47F4-AD2A-2ABC6EBE741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60" name="Text Box 17">
          <a:extLst>
            <a:ext uri="{FF2B5EF4-FFF2-40B4-BE49-F238E27FC236}">
              <a16:creationId xmlns:a16="http://schemas.microsoft.com/office/drawing/2014/main" id="{14069BCB-C878-41ED-B6A1-DE4EBB42811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61" name="Text Box 17">
          <a:extLst>
            <a:ext uri="{FF2B5EF4-FFF2-40B4-BE49-F238E27FC236}">
              <a16:creationId xmlns:a16="http://schemas.microsoft.com/office/drawing/2014/main" id="{BB44A4A6-B803-4FF6-9BD0-B1EA1E2F970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62" name="Text Box 17">
          <a:extLst>
            <a:ext uri="{FF2B5EF4-FFF2-40B4-BE49-F238E27FC236}">
              <a16:creationId xmlns:a16="http://schemas.microsoft.com/office/drawing/2014/main" id="{03A54ADC-7745-4449-84BA-BC11889A9EE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63" name="Text Box 17">
          <a:extLst>
            <a:ext uri="{FF2B5EF4-FFF2-40B4-BE49-F238E27FC236}">
              <a16:creationId xmlns:a16="http://schemas.microsoft.com/office/drawing/2014/main" id="{CBE15101-374D-47EA-AFAA-AB4C1190EEF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64" name="Text Box 17">
          <a:extLst>
            <a:ext uri="{FF2B5EF4-FFF2-40B4-BE49-F238E27FC236}">
              <a16:creationId xmlns:a16="http://schemas.microsoft.com/office/drawing/2014/main" id="{E31A6EE9-0277-4EAF-A130-1ABC65DC7B5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65" name="Text Box 17">
          <a:extLst>
            <a:ext uri="{FF2B5EF4-FFF2-40B4-BE49-F238E27FC236}">
              <a16:creationId xmlns:a16="http://schemas.microsoft.com/office/drawing/2014/main" id="{F665FDAE-DEE8-425B-B45F-935BADA5A8C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66" name="Text Box 17">
          <a:extLst>
            <a:ext uri="{FF2B5EF4-FFF2-40B4-BE49-F238E27FC236}">
              <a16:creationId xmlns:a16="http://schemas.microsoft.com/office/drawing/2014/main" id="{C15C2AB3-EA31-421C-BC57-252059AC43A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67" name="Text Box 17">
          <a:extLst>
            <a:ext uri="{FF2B5EF4-FFF2-40B4-BE49-F238E27FC236}">
              <a16:creationId xmlns:a16="http://schemas.microsoft.com/office/drawing/2014/main" id="{8C0D17D5-FCC8-432B-A061-0514C47A951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968" name="Text Box 17">
          <a:extLst>
            <a:ext uri="{FF2B5EF4-FFF2-40B4-BE49-F238E27FC236}">
              <a16:creationId xmlns:a16="http://schemas.microsoft.com/office/drawing/2014/main" id="{C622069E-E6B4-4588-9862-F68B328D979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69" name="Text Box 17">
          <a:extLst>
            <a:ext uri="{FF2B5EF4-FFF2-40B4-BE49-F238E27FC236}">
              <a16:creationId xmlns:a16="http://schemas.microsoft.com/office/drawing/2014/main" id="{A9F1FFCB-21EF-403F-AE36-33877462A62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70" name="Text Box 17">
          <a:extLst>
            <a:ext uri="{FF2B5EF4-FFF2-40B4-BE49-F238E27FC236}">
              <a16:creationId xmlns:a16="http://schemas.microsoft.com/office/drawing/2014/main" id="{4F1BDE14-98B4-45BA-8794-E953265E67C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71" name="Text Box 17">
          <a:extLst>
            <a:ext uri="{FF2B5EF4-FFF2-40B4-BE49-F238E27FC236}">
              <a16:creationId xmlns:a16="http://schemas.microsoft.com/office/drawing/2014/main" id="{F59B668A-5F39-4849-B94E-B35B3466F06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72" name="Text Box 17">
          <a:extLst>
            <a:ext uri="{FF2B5EF4-FFF2-40B4-BE49-F238E27FC236}">
              <a16:creationId xmlns:a16="http://schemas.microsoft.com/office/drawing/2014/main" id="{161F2A6C-5DF4-40D4-A11A-77B4395EB86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73" name="Text Box 17">
          <a:extLst>
            <a:ext uri="{FF2B5EF4-FFF2-40B4-BE49-F238E27FC236}">
              <a16:creationId xmlns:a16="http://schemas.microsoft.com/office/drawing/2014/main" id="{B204706B-B890-4287-A74D-73A3DB5CACE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74" name="Text Box 17">
          <a:extLst>
            <a:ext uri="{FF2B5EF4-FFF2-40B4-BE49-F238E27FC236}">
              <a16:creationId xmlns:a16="http://schemas.microsoft.com/office/drawing/2014/main" id="{E78C0459-1811-4B34-92CE-2115683CEBE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75" name="Text Box 17">
          <a:extLst>
            <a:ext uri="{FF2B5EF4-FFF2-40B4-BE49-F238E27FC236}">
              <a16:creationId xmlns:a16="http://schemas.microsoft.com/office/drawing/2014/main" id="{25A3B5C9-C0B3-452B-9E3C-2F711D857A5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76" name="Text Box 17">
          <a:extLst>
            <a:ext uri="{FF2B5EF4-FFF2-40B4-BE49-F238E27FC236}">
              <a16:creationId xmlns:a16="http://schemas.microsoft.com/office/drawing/2014/main" id="{B377809D-FCCE-460C-A264-35F12DA6CCB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77" name="Text Box 17">
          <a:extLst>
            <a:ext uri="{FF2B5EF4-FFF2-40B4-BE49-F238E27FC236}">
              <a16:creationId xmlns:a16="http://schemas.microsoft.com/office/drawing/2014/main" id="{E5B2647B-1E35-4691-8711-F93272DB7C5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78" name="Text Box 17">
          <a:extLst>
            <a:ext uri="{FF2B5EF4-FFF2-40B4-BE49-F238E27FC236}">
              <a16:creationId xmlns:a16="http://schemas.microsoft.com/office/drawing/2014/main" id="{77636434-1DD0-4611-842B-3B3AE420D6C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79" name="Text Box 17">
          <a:extLst>
            <a:ext uri="{FF2B5EF4-FFF2-40B4-BE49-F238E27FC236}">
              <a16:creationId xmlns:a16="http://schemas.microsoft.com/office/drawing/2014/main" id="{CE36DBB5-B468-4649-8783-3A2E583407F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80" name="Text Box 17">
          <a:extLst>
            <a:ext uri="{FF2B5EF4-FFF2-40B4-BE49-F238E27FC236}">
              <a16:creationId xmlns:a16="http://schemas.microsoft.com/office/drawing/2014/main" id="{C8F227F3-7F7B-4263-9DF8-FB4CE9C281F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81" name="Text Box 17">
          <a:extLst>
            <a:ext uri="{FF2B5EF4-FFF2-40B4-BE49-F238E27FC236}">
              <a16:creationId xmlns:a16="http://schemas.microsoft.com/office/drawing/2014/main" id="{25848A7F-FFA8-48A7-8013-5FB4002AD40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82" name="Text Box 17">
          <a:extLst>
            <a:ext uri="{FF2B5EF4-FFF2-40B4-BE49-F238E27FC236}">
              <a16:creationId xmlns:a16="http://schemas.microsoft.com/office/drawing/2014/main" id="{7B0556BE-5C28-4A61-B856-B77CDB8817B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83" name="Text Box 17">
          <a:extLst>
            <a:ext uri="{FF2B5EF4-FFF2-40B4-BE49-F238E27FC236}">
              <a16:creationId xmlns:a16="http://schemas.microsoft.com/office/drawing/2014/main" id="{2121281C-B7D3-4572-93F2-BFA0D6119AB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84" name="Text Box 17">
          <a:extLst>
            <a:ext uri="{FF2B5EF4-FFF2-40B4-BE49-F238E27FC236}">
              <a16:creationId xmlns:a16="http://schemas.microsoft.com/office/drawing/2014/main" id="{1D40D89B-6C69-4835-81FC-CE0F0881C35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85" name="Text Box 17">
          <a:extLst>
            <a:ext uri="{FF2B5EF4-FFF2-40B4-BE49-F238E27FC236}">
              <a16:creationId xmlns:a16="http://schemas.microsoft.com/office/drawing/2014/main" id="{1F215EDF-FE8D-4CE5-818E-A2EE44E3B86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86" name="Text Box 17">
          <a:extLst>
            <a:ext uri="{FF2B5EF4-FFF2-40B4-BE49-F238E27FC236}">
              <a16:creationId xmlns:a16="http://schemas.microsoft.com/office/drawing/2014/main" id="{41733FDE-884E-452A-B531-6F117766BA6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87" name="Text Box 17">
          <a:extLst>
            <a:ext uri="{FF2B5EF4-FFF2-40B4-BE49-F238E27FC236}">
              <a16:creationId xmlns:a16="http://schemas.microsoft.com/office/drawing/2014/main" id="{FDF29701-2E85-4E74-BE2E-DEAE8C7A550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88" name="Text Box 17">
          <a:extLst>
            <a:ext uri="{FF2B5EF4-FFF2-40B4-BE49-F238E27FC236}">
              <a16:creationId xmlns:a16="http://schemas.microsoft.com/office/drawing/2014/main" id="{E956456A-DB97-491A-AB69-51BB45FE853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89" name="Text Box 17">
          <a:extLst>
            <a:ext uri="{FF2B5EF4-FFF2-40B4-BE49-F238E27FC236}">
              <a16:creationId xmlns:a16="http://schemas.microsoft.com/office/drawing/2014/main" id="{3FA26505-7BDB-4068-AC69-87F79186788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90" name="Text Box 17">
          <a:extLst>
            <a:ext uri="{FF2B5EF4-FFF2-40B4-BE49-F238E27FC236}">
              <a16:creationId xmlns:a16="http://schemas.microsoft.com/office/drawing/2014/main" id="{57520B15-A0CD-4A30-9112-57936FA1F54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91" name="Text Box 17">
          <a:extLst>
            <a:ext uri="{FF2B5EF4-FFF2-40B4-BE49-F238E27FC236}">
              <a16:creationId xmlns:a16="http://schemas.microsoft.com/office/drawing/2014/main" id="{5FA334CD-6AA7-435A-88A9-68C4FFAFD63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92" name="Text Box 17">
          <a:extLst>
            <a:ext uri="{FF2B5EF4-FFF2-40B4-BE49-F238E27FC236}">
              <a16:creationId xmlns:a16="http://schemas.microsoft.com/office/drawing/2014/main" id="{37828E14-D88F-44E6-B262-E5F7CC5D833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93" name="Text Box 17">
          <a:extLst>
            <a:ext uri="{FF2B5EF4-FFF2-40B4-BE49-F238E27FC236}">
              <a16:creationId xmlns:a16="http://schemas.microsoft.com/office/drawing/2014/main" id="{B3CACB2E-6095-433E-8B45-CC46819F5F5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94" name="Text Box 17">
          <a:extLst>
            <a:ext uri="{FF2B5EF4-FFF2-40B4-BE49-F238E27FC236}">
              <a16:creationId xmlns:a16="http://schemas.microsoft.com/office/drawing/2014/main" id="{E83D4143-3D8A-4748-89C0-AC8B227BA9A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95" name="Text Box 17">
          <a:extLst>
            <a:ext uri="{FF2B5EF4-FFF2-40B4-BE49-F238E27FC236}">
              <a16:creationId xmlns:a16="http://schemas.microsoft.com/office/drawing/2014/main" id="{46B7FFAA-56DE-4D98-8CB2-4BB474BCB84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96" name="Text Box 17">
          <a:extLst>
            <a:ext uri="{FF2B5EF4-FFF2-40B4-BE49-F238E27FC236}">
              <a16:creationId xmlns:a16="http://schemas.microsoft.com/office/drawing/2014/main" id="{751F96A4-4BA1-4971-9A5F-3AA4D91F1E4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97" name="Text Box 17">
          <a:extLst>
            <a:ext uri="{FF2B5EF4-FFF2-40B4-BE49-F238E27FC236}">
              <a16:creationId xmlns:a16="http://schemas.microsoft.com/office/drawing/2014/main" id="{BE64918B-B979-4992-AA5B-9E7A7D91C74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98" name="Text Box 17">
          <a:extLst>
            <a:ext uri="{FF2B5EF4-FFF2-40B4-BE49-F238E27FC236}">
              <a16:creationId xmlns:a16="http://schemas.microsoft.com/office/drawing/2014/main" id="{2296433B-1654-4B15-9FEF-B6C774B59A5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99" name="Text Box 17">
          <a:extLst>
            <a:ext uri="{FF2B5EF4-FFF2-40B4-BE49-F238E27FC236}">
              <a16:creationId xmlns:a16="http://schemas.microsoft.com/office/drawing/2014/main" id="{B8F7E106-B819-4F56-A8E1-25F12108012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00" name="Text Box 17">
          <a:extLst>
            <a:ext uri="{FF2B5EF4-FFF2-40B4-BE49-F238E27FC236}">
              <a16:creationId xmlns:a16="http://schemas.microsoft.com/office/drawing/2014/main" id="{6C31AD82-0299-47B7-A5DC-F79FED75D65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01" name="Text Box 17">
          <a:extLst>
            <a:ext uri="{FF2B5EF4-FFF2-40B4-BE49-F238E27FC236}">
              <a16:creationId xmlns:a16="http://schemas.microsoft.com/office/drawing/2014/main" id="{74DA15A4-BC60-48B8-92DC-ADD1FC999BE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02" name="Text Box 17">
          <a:extLst>
            <a:ext uri="{FF2B5EF4-FFF2-40B4-BE49-F238E27FC236}">
              <a16:creationId xmlns:a16="http://schemas.microsoft.com/office/drawing/2014/main" id="{5960BAD3-7F5A-4138-8561-4C12C55574D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03" name="Text Box 17">
          <a:extLst>
            <a:ext uri="{FF2B5EF4-FFF2-40B4-BE49-F238E27FC236}">
              <a16:creationId xmlns:a16="http://schemas.microsoft.com/office/drawing/2014/main" id="{448769B2-BF7E-4068-9B2E-2869554A9C0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04" name="Text Box 17">
          <a:extLst>
            <a:ext uri="{FF2B5EF4-FFF2-40B4-BE49-F238E27FC236}">
              <a16:creationId xmlns:a16="http://schemas.microsoft.com/office/drawing/2014/main" id="{0DCBAEE7-0D21-49BF-9555-78A6631F59E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05" name="Text Box 17">
          <a:extLst>
            <a:ext uri="{FF2B5EF4-FFF2-40B4-BE49-F238E27FC236}">
              <a16:creationId xmlns:a16="http://schemas.microsoft.com/office/drawing/2014/main" id="{D09A8103-10BB-4EF3-8E9C-14CB9C24A51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06" name="Text Box 17">
          <a:extLst>
            <a:ext uri="{FF2B5EF4-FFF2-40B4-BE49-F238E27FC236}">
              <a16:creationId xmlns:a16="http://schemas.microsoft.com/office/drawing/2014/main" id="{39CD12D1-2C98-43AA-BC03-37510807784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07" name="Text Box 17">
          <a:extLst>
            <a:ext uri="{FF2B5EF4-FFF2-40B4-BE49-F238E27FC236}">
              <a16:creationId xmlns:a16="http://schemas.microsoft.com/office/drawing/2014/main" id="{07D4F86F-3E09-4120-85C1-F7B974F8764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08" name="Text Box 17">
          <a:extLst>
            <a:ext uri="{FF2B5EF4-FFF2-40B4-BE49-F238E27FC236}">
              <a16:creationId xmlns:a16="http://schemas.microsoft.com/office/drawing/2014/main" id="{D03B3C83-50EF-4802-A27B-E1AB1B9F52E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09" name="Text Box 17">
          <a:extLst>
            <a:ext uri="{FF2B5EF4-FFF2-40B4-BE49-F238E27FC236}">
              <a16:creationId xmlns:a16="http://schemas.microsoft.com/office/drawing/2014/main" id="{A955AA3D-C8D5-4878-816F-C795CD49A14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10" name="Text Box 17">
          <a:extLst>
            <a:ext uri="{FF2B5EF4-FFF2-40B4-BE49-F238E27FC236}">
              <a16:creationId xmlns:a16="http://schemas.microsoft.com/office/drawing/2014/main" id="{9000C576-7D89-4879-BA04-6CA165C5723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11" name="Text Box 17">
          <a:extLst>
            <a:ext uri="{FF2B5EF4-FFF2-40B4-BE49-F238E27FC236}">
              <a16:creationId xmlns:a16="http://schemas.microsoft.com/office/drawing/2014/main" id="{2E6D7253-8015-4E9F-8F88-4F126273D51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12" name="Text Box 17">
          <a:extLst>
            <a:ext uri="{FF2B5EF4-FFF2-40B4-BE49-F238E27FC236}">
              <a16:creationId xmlns:a16="http://schemas.microsoft.com/office/drawing/2014/main" id="{D054CDC1-3757-4AD8-9762-D7C92F5CE96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13" name="Text Box 17">
          <a:extLst>
            <a:ext uri="{FF2B5EF4-FFF2-40B4-BE49-F238E27FC236}">
              <a16:creationId xmlns:a16="http://schemas.microsoft.com/office/drawing/2014/main" id="{3D9BDD01-DE4D-4275-9ED8-3ED137D510F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14" name="Text Box 17">
          <a:extLst>
            <a:ext uri="{FF2B5EF4-FFF2-40B4-BE49-F238E27FC236}">
              <a16:creationId xmlns:a16="http://schemas.microsoft.com/office/drawing/2014/main" id="{C7F7937E-4704-4315-AFB1-3B703F703AA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15" name="Text Box 17">
          <a:extLst>
            <a:ext uri="{FF2B5EF4-FFF2-40B4-BE49-F238E27FC236}">
              <a16:creationId xmlns:a16="http://schemas.microsoft.com/office/drawing/2014/main" id="{BDF66007-EA58-4588-A9FA-D0372283715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16" name="Text Box 17">
          <a:extLst>
            <a:ext uri="{FF2B5EF4-FFF2-40B4-BE49-F238E27FC236}">
              <a16:creationId xmlns:a16="http://schemas.microsoft.com/office/drawing/2014/main" id="{44A3664F-768E-4013-842E-EFCCEC04F04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17" name="Text Box 17">
          <a:extLst>
            <a:ext uri="{FF2B5EF4-FFF2-40B4-BE49-F238E27FC236}">
              <a16:creationId xmlns:a16="http://schemas.microsoft.com/office/drawing/2014/main" id="{1E83FB88-C78F-49C8-A774-38A3DF25BD7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18" name="Text Box 17">
          <a:extLst>
            <a:ext uri="{FF2B5EF4-FFF2-40B4-BE49-F238E27FC236}">
              <a16:creationId xmlns:a16="http://schemas.microsoft.com/office/drawing/2014/main" id="{EC09C2E4-90C1-445B-A345-7C8FFE8FDF8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19" name="Text Box 17">
          <a:extLst>
            <a:ext uri="{FF2B5EF4-FFF2-40B4-BE49-F238E27FC236}">
              <a16:creationId xmlns:a16="http://schemas.microsoft.com/office/drawing/2014/main" id="{B4A7543E-415D-4976-B44E-51F1E41FD62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20" name="Text Box 17">
          <a:extLst>
            <a:ext uri="{FF2B5EF4-FFF2-40B4-BE49-F238E27FC236}">
              <a16:creationId xmlns:a16="http://schemas.microsoft.com/office/drawing/2014/main" id="{4E3F2513-7A88-4807-B8BF-483590A28BD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21" name="Text Box 17">
          <a:extLst>
            <a:ext uri="{FF2B5EF4-FFF2-40B4-BE49-F238E27FC236}">
              <a16:creationId xmlns:a16="http://schemas.microsoft.com/office/drawing/2014/main" id="{8C397127-060B-4D07-9B36-FF80361CD81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22" name="Text Box 17">
          <a:extLst>
            <a:ext uri="{FF2B5EF4-FFF2-40B4-BE49-F238E27FC236}">
              <a16:creationId xmlns:a16="http://schemas.microsoft.com/office/drawing/2014/main" id="{D541E297-45B6-400E-AA91-21FDCB93400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23" name="Text Box 17">
          <a:extLst>
            <a:ext uri="{FF2B5EF4-FFF2-40B4-BE49-F238E27FC236}">
              <a16:creationId xmlns:a16="http://schemas.microsoft.com/office/drawing/2014/main" id="{BC5C226E-5942-4D42-BC7B-75589F382A3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24" name="Text Box 17">
          <a:extLst>
            <a:ext uri="{FF2B5EF4-FFF2-40B4-BE49-F238E27FC236}">
              <a16:creationId xmlns:a16="http://schemas.microsoft.com/office/drawing/2014/main" id="{4E565021-4A26-4BA2-BD08-578F5FD34A3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25" name="Text Box 17">
          <a:extLst>
            <a:ext uri="{FF2B5EF4-FFF2-40B4-BE49-F238E27FC236}">
              <a16:creationId xmlns:a16="http://schemas.microsoft.com/office/drawing/2014/main" id="{BBAB2AE6-4741-4D0B-8E0B-BFD5B37EE53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26" name="Text Box 17">
          <a:extLst>
            <a:ext uri="{FF2B5EF4-FFF2-40B4-BE49-F238E27FC236}">
              <a16:creationId xmlns:a16="http://schemas.microsoft.com/office/drawing/2014/main" id="{049FC9AA-4649-41BA-ACC9-D135ED5A258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27" name="Text Box 17">
          <a:extLst>
            <a:ext uri="{FF2B5EF4-FFF2-40B4-BE49-F238E27FC236}">
              <a16:creationId xmlns:a16="http://schemas.microsoft.com/office/drawing/2014/main" id="{A1DD2997-2CC5-4638-97E0-D8408FEC8E4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28" name="Text Box 17">
          <a:extLst>
            <a:ext uri="{FF2B5EF4-FFF2-40B4-BE49-F238E27FC236}">
              <a16:creationId xmlns:a16="http://schemas.microsoft.com/office/drawing/2014/main" id="{F892D289-9E31-4D01-BBED-2D56604F095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29" name="Text Box 17">
          <a:extLst>
            <a:ext uri="{FF2B5EF4-FFF2-40B4-BE49-F238E27FC236}">
              <a16:creationId xmlns:a16="http://schemas.microsoft.com/office/drawing/2014/main" id="{44D397E8-E1AF-4702-9B71-29A75FBE917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30" name="Text Box 17">
          <a:extLst>
            <a:ext uri="{FF2B5EF4-FFF2-40B4-BE49-F238E27FC236}">
              <a16:creationId xmlns:a16="http://schemas.microsoft.com/office/drawing/2014/main" id="{408C810B-A533-4350-AA1C-9AEFE83FCEC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31" name="Text Box 17">
          <a:extLst>
            <a:ext uri="{FF2B5EF4-FFF2-40B4-BE49-F238E27FC236}">
              <a16:creationId xmlns:a16="http://schemas.microsoft.com/office/drawing/2014/main" id="{2AB4D31D-5326-414A-9492-C1C60416F57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32" name="Text Box 17">
          <a:extLst>
            <a:ext uri="{FF2B5EF4-FFF2-40B4-BE49-F238E27FC236}">
              <a16:creationId xmlns:a16="http://schemas.microsoft.com/office/drawing/2014/main" id="{737A21E0-F9B9-4FC5-B389-FC12971B811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33" name="Text Box 17">
          <a:extLst>
            <a:ext uri="{FF2B5EF4-FFF2-40B4-BE49-F238E27FC236}">
              <a16:creationId xmlns:a16="http://schemas.microsoft.com/office/drawing/2014/main" id="{F32B5A3C-1602-4ADC-93CB-7B880F95AE3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34" name="Text Box 17">
          <a:extLst>
            <a:ext uri="{FF2B5EF4-FFF2-40B4-BE49-F238E27FC236}">
              <a16:creationId xmlns:a16="http://schemas.microsoft.com/office/drawing/2014/main" id="{E6E67FA2-66EA-4955-A146-6DFB0FD8A4D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35" name="Text Box 17">
          <a:extLst>
            <a:ext uri="{FF2B5EF4-FFF2-40B4-BE49-F238E27FC236}">
              <a16:creationId xmlns:a16="http://schemas.microsoft.com/office/drawing/2014/main" id="{7F1CDD3E-FC23-44B8-9BD4-163A8A49753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36" name="Text Box 17">
          <a:extLst>
            <a:ext uri="{FF2B5EF4-FFF2-40B4-BE49-F238E27FC236}">
              <a16:creationId xmlns:a16="http://schemas.microsoft.com/office/drawing/2014/main" id="{9480D8B5-F035-4031-A739-6DDF7B7F038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37" name="Text Box 17">
          <a:extLst>
            <a:ext uri="{FF2B5EF4-FFF2-40B4-BE49-F238E27FC236}">
              <a16:creationId xmlns:a16="http://schemas.microsoft.com/office/drawing/2014/main" id="{2D6EDC6F-9493-4C74-A3ED-A32C233DC36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38" name="Text Box 17">
          <a:extLst>
            <a:ext uri="{FF2B5EF4-FFF2-40B4-BE49-F238E27FC236}">
              <a16:creationId xmlns:a16="http://schemas.microsoft.com/office/drawing/2014/main" id="{36230824-19C9-4044-84B4-D6A186669A7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39" name="Text Box 17">
          <a:extLst>
            <a:ext uri="{FF2B5EF4-FFF2-40B4-BE49-F238E27FC236}">
              <a16:creationId xmlns:a16="http://schemas.microsoft.com/office/drawing/2014/main" id="{DB067704-2B5C-4093-BE65-FE045560E2D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40" name="Text Box 17">
          <a:extLst>
            <a:ext uri="{FF2B5EF4-FFF2-40B4-BE49-F238E27FC236}">
              <a16:creationId xmlns:a16="http://schemas.microsoft.com/office/drawing/2014/main" id="{51852B64-6736-4B51-9348-061A24A4CF5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41" name="Text Box 17">
          <a:extLst>
            <a:ext uri="{FF2B5EF4-FFF2-40B4-BE49-F238E27FC236}">
              <a16:creationId xmlns:a16="http://schemas.microsoft.com/office/drawing/2014/main" id="{8DC1AD47-4670-4768-A95C-1C40E32BEEA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42" name="Text Box 17">
          <a:extLst>
            <a:ext uri="{FF2B5EF4-FFF2-40B4-BE49-F238E27FC236}">
              <a16:creationId xmlns:a16="http://schemas.microsoft.com/office/drawing/2014/main" id="{16CF81C0-C7C8-4D67-A569-D97D968F929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43" name="Text Box 17">
          <a:extLst>
            <a:ext uri="{FF2B5EF4-FFF2-40B4-BE49-F238E27FC236}">
              <a16:creationId xmlns:a16="http://schemas.microsoft.com/office/drawing/2014/main" id="{5887B5B3-C2F9-4E7A-A7D1-01410D424F1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44" name="Text Box 17">
          <a:extLst>
            <a:ext uri="{FF2B5EF4-FFF2-40B4-BE49-F238E27FC236}">
              <a16:creationId xmlns:a16="http://schemas.microsoft.com/office/drawing/2014/main" id="{E33A356F-0995-4D29-AFE8-70E5A17D8E0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45" name="Text Box 17">
          <a:extLst>
            <a:ext uri="{FF2B5EF4-FFF2-40B4-BE49-F238E27FC236}">
              <a16:creationId xmlns:a16="http://schemas.microsoft.com/office/drawing/2014/main" id="{CDE5FCB9-1644-4B77-8289-3B9DD10119D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46" name="Text Box 17">
          <a:extLst>
            <a:ext uri="{FF2B5EF4-FFF2-40B4-BE49-F238E27FC236}">
              <a16:creationId xmlns:a16="http://schemas.microsoft.com/office/drawing/2014/main" id="{521069FD-E26C-4D5A-BBF2-49607D12125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47" name="Text Box 17">
          <a:extLst>
            <a:ext uri="{FF2B5EF4-FFF2-40B4-BE49-F238E27FC236}">
              <a16:creationId xmlns:a16="http://schemas.microsoft.com/office/drawing/2014/main" id="{2E8C4982-CDD2-4E93-801B-590E2D1CDC7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48" name="Text Box 17">
          <a:extLst>
            <a:ext uri="{FF2B5EF4-FFF2-40B4-BE49-F238E27FC236}">
              <a16:creationId xmlns:a16="http://schemas.microsoft.com/office/drawing/2014/main" id="{F86CEFF3-3640-4C83-82F8-A80FB6E0981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49" name="Text Box 17">
          <a:extLst>
            <a:ext uri="{FF2B5EF4-FFF2-40B4-BE49-F238E27FC236}">
              <a16:creationId xmlns:a16="http://schemas.microsoft.com/office/drawing/2014/main" id="{E84C46E1-902E-45B9-831B-FD21CADFD28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50" name="Text Box 17">
          <a:extLst>
            <a:ext uri="{FF2B5EF4-FFF2-40B4-BE49-F238E27FC236}">
              <a16:creationId xmlns:a16="http://schemas.microsoft.com/office/drawing/2014/main" id="{3314A3C6-EF81-4A3D-ABB5-8CE18474A4D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51" name="Text Box 17">
          <a:extLst>
            <a:ext uri="{FF2B5EF4-FFF2-40B4-BE49-F238E27FC236}">
              <a16:creationId xmlns:a16="http://schemas.microsoft.com/office/drawing/2014/main" id="{2AF90F14-989C-4C00-BBE8-DECA420AE63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52" name="Text Box 17">
          <a:extLst>
            <a:ext uri="{FF2B5EF4-FFF2-40B4-BE49-F238E27FC236}">
              <a16:creationId xmlns:a16="http://schemas.microsoft.com/office/drawing/2014/main" id="{530F814C-5797-4220-A2A0-1BDC792C44B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53" name="Text Box 17">
          <a:extLst>
            <a:ext uri="{FF2B5EF4-FFF2-40B4-BE49-F238E27FC236}">
              <a16:creationId xmlns:a16="http://schemas.microsoft.com/office/drawing/2014/main" id="{FAF78D66-CE6C-444A-9A54-1976C115C55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54" name="Text Box 17">
          <a:extLst>
            <a:ext uri="{FF2B5EF4-FFF2-40B4-BE49-F238E27FC236}">
              <a16:creationId xmlns:a16="http://schemas.microsoft.com/office/drawing/2014/main" id="{C0EDCFA1-828E-488B-A851-7C5200736A4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55" name="Text Box 17">
          <a:extLst>
            <a:ext uri="{FF2B5EF4-FFF2-40B4-BE49-F238E27FC236}">
              <a16:creationId xmlns:a16="http://schemas.microsoft.com/office/drawing/2014/main" id="{80CD9DB8-2EA7-4A34-BDE0-FDEAC561E14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56" name="Text Box 17">
          <a:extLst>
            <a:ext uri="{FF2B5EF4-FFF2-40B4-BE49-F238E27FC236}">
              <a16:creationId xmlns:a16="http://schemas.microsoft.com/office/drawing/2014/main" id="{B7353D2C-5F9D-47EB-8820-32892340471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57" name="Text Box 17">
          <a:extLst>
            <a:ext uri="{FF2B5EF4-FFF2-40B4-BE49-F238E27FC236}">
              <a16:creationId xmlns:a16="http://schemas.microsoft.com/office/drawing/2014/main" id="{ED2EFD4E-25FF-40E3-886F-FFC3C31B4D1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58" name="Text Box 17">
          <a:extLst>
            <a:ext uri="{FF2B5EF4-FFF2-40B4-BE49-F238E27FC236}">
              <a16:creationId xmlns:a16="http://schemas.microsoft.com/office/drawing/2014/main" id="{884CF9BA-AC3B-4AE5-B646-84587574429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59" name="Text Box 17">
          <a:extLst>
            <a:ext uri="{FF2B5EF4-FFF2-40B4-BE49-F238E27FC236}">
              <a16:creationId xmlns:a16="http://schemas.microsoft.com/office/drawing/2014/main" id="{7A1EB60D-7D22-40FC-A07C-86E3E65B0C1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60" name="Text Box 17">
          <a:extLst>
            <a:ext uri="{FF2B5EF4-FFF2-40B4-BE49-F238E27FC236}">
              <a16:creationId xmlns:a16="http://schemas.microsoft.com/office/drawing/2014/main" id="{E538C8A9-843E-4165-A853-AF7773FCA1C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61" name="Text Box 17">
          <a:extLst>
            <a:ext uri="{FF2B5EF4-FFF2-40B4-BE49-F238E27FC236}">
              <a16:creationId xmlns:a16="http://schemas.microsoft.com/office/drawing/2014/main" id="{FA0C855F-2C8B-4F16-9FD4-0AFF32FDE2F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62" name="Text Box 17">
          <a:extLst>
            <a:ext uri="{FF2B5EF4-FFF2-40B4-BE49-F238E27FC236}">
              <a16:creationId xmlns:a16="http://schemas.microsoft.com/office/drawing/2014/main" id="{D353FC60-3148-4B46-A5D8-370049D9D1F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63" name="Text Box 17">
          <a:extLst>
            <a:ext uri="{FF2B5EF4-FFF2-40B4-BE49-F238E27FC236}">
              <a16:creationId xmlns:a16="http://schemas.microsoft.com/office/drawing/2014/main" id="{60CFD1E7-6A29-4AF5-89C3-B34A977B747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64" name="Text Box 17">
          <a:extLst>
            <a:ext uri="{FF2B5EF4-FFF2-40B4-BE49-F238E27FC236}">
              <a16:creationId xmlns:a16="http://schemas.microsoft.com/office/drawing/2014/main" id="{1E8F9C17-6FA6-4394-93DF-54150B029D0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65" name="Text Box 17">
          <a:extLst>
            <a:ext uri="{FF2B5EF4-FFF2-40B4-BE49-F238E27FC236}">
              <a16:creationId xmlns:a16="http://schemas.microsoft.com/office/drawing/2014/main" id="{C18E6F73-2199-4305-AC8B-D6A0F8B426E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66" name="Text Box 17">
          <a:extLst>
            <a:ext uri="{FF2B5EF4-FFF2-40B4-BE49-F238E27FC236}">
              <a16:creationId xmlns:a16="http://schemas.microsoft.com/office/drawing/2014/main" id="{86C21A64-D4EF-4E1A-B23C-4B4F5B85E73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67" name="Text Box 17">
          <a:extLst>
            <a:ext uri="{FF2B5EF4-FFF2-40B4-BE49-F238E27FC236}">
              <a16:creationId xmlns:a16="http://schemas.microsoft.com/office/drawing/2014/main" id="{A8CDBCAC-C5E9-48E6-9F41-0D4D9B8FD61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68" name="Text Box 17">
          <a:extLst>
            <a:ext uri="{FF2B5EF4-FFF2-40B4-BE49-F238E27FC236}">
              <a16:creationId xmlns:a16="http://schemas.microsoft.com/office/drawing/2014/main" id="{801683F4-EA25-4AF1-99AE-428BCE3C2A9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69" name="Text Box 17">
          <a:extLst>
            <a:ext uri="{FF2B5EF4-FFF2-40B4-BE49-F238E27FC236}">
              <a16:creationId xmlns:a16="http://schemas.microsoft.com/office/drawing/2014/main" id="{BDAE2001-A000-40D2-99C2-286961CF33E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70" name="Text Box 17">
          <a:extLst>
            <a:ext uri="{FF2B5EF4-FFF2-40B4-BE49-F238E27FC236}">
              <a16:creationId xmlns:a16="http://schemas.microsoft.com/office/drawing/2014/main" id="{468A9A96-417C-476F-A481-A061F53C0BF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71" name="Text Box 17">
          <a:extLst>
            <a:ext uri="{FF2B5EF4-FFF2-40B4-BE49-F238E27FC236}">
              <a16:creationId xmlns:a16="http://schemas.microsoft.com/office/drawing/2014/main" id="{0FF740BE-1EE5-4870-982D-13889B597A5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72" name="Text Box 17">
          <a:extLst>
            <a:ext uri="{FF2B5EF4-FFF2-40B4-BE49-F238E27FC236}">
              <a16:creationId xmlns:a16="http://schemas.microsoft.com/office/drawing/2014/main" id="{3A8E8181-229A-4656-AE68-5E30005DAE9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73" name="Text Box 17">
          <a:extLst>
            <a:ext uri="{FF2B5EF4-FFF2-40B4-BE49-F238E27FC236}">
              <a16:creationId xmlns:a16="http://schemas.microsoft.com/office/drawing/2014/main" id="{7CD3C585-5015-4207-B92A-9E9A5159DFF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74" name="Text Box 17">
          <a:extLst>
            <a:ext uri="{FF2B5EF4-FFF2-40B4-BE49-F238E27FC236}">
              <a16:creationId xmlns:a16="http://schemas.microsoft.com/office/drawing/2014/main" id="{2643BF2F-F3CA-492A-8739-639B96AA700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75" name="Text Box 17">
          <a:extLst>
            <a:ext uri="{FF2B5EF4-FFF2-40B4-BE49-F238E27FC236}">
              <a16:creationId xmlns:a16="http://schemas.microsoft.com/office/drawing/2014/main" id="{798F83F4-5B1E-4D93-89F1-44D8EAD8AFE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76" name="Text Box 17">
          <a:extLst>
            <a:ext uri="{FF2B5EF4-FFF2-40B4-BE49-F238E27FC236}">
              <a16:creationId xmlns:a16="http://schemas.microsoft.com/office/drawing/2014/main" id="{A40F65F8-7CDC-4396-BB61-7D0A8D0CF38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77" name="Text Box 17">
          <a:extLst>
            <a:ext uri="{FF2B5EF4-FFF2-40B4-BE49-F238E27FC236}">
              <a16:creationId xmlns:a16="http://schemas.microsoft.com/office/drawing/2014/main" id="{B14E2873-83A7-4799-8CB8-FE2DE0B6A3A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78" name="Text Box 17">
          <a:extLst>
            <a:ext uri="{FF2B5EF4-FFF2-40B4-BE49-F238E27FC236}">
              <a16:creationId xmlns:a16="http://schemas.microsoft.com/office/drawing/2014/main" id="{1FA0CBDF-ACE2-4DFC-BC0A-DA78EF19EDA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79" name="Text Box 17">
          <a:extLst>
            <a:ext uri="{FF2B5EF4-FFF2-40B4-BE49-F238E27FC236}">
              <a16:creationId xmlns:a16="http://schemas.microsoft.com/office/drawing/2014/main" id="{9C19ED21-4728-4ACF-8250-8CF54CE1730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80" name="Text Box 17">
          <a:extLst>
            <a:ext uri="{FF2B5EF4-FFF2-40B4-BE49-F238E27FC236}">
              <a16:creationId xmlns:a16="http://schemas.microsoft.com/office/drawing/2014/main" id="{39F7663C-BDD3-4CD5-8081-51985954480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81" name="Text Box 17">
          <a:extLst>
            <a:ext uri="{FF2B5EF4-FFF2-40B4-BE49-F238E27FC236}">
              <a16:creationId xmlns:a16="http://schemas.microsoft.com/office/drawing/2014/main" id="{14B29703-E30E-4623-BF2B-EB2BA687A44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82" name="Text Box 17">
          <a:extLst>
            <a:ext uri="{FF2B5EF4-FFF2-40B4-BE49-F238E27FC236}">
              <a16:creationId xmlns:a16="http://schemas.microsoft.com/office/drawing/2014/main" id="{76AD57A4-ED32-48F1-A358-4AA3CF99150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83" name="Text Box 17">
          <a:extLst>
            <a:ext uri="{FF2B5EF4-FFF2-40B4-BE49-F238E27FC236}">
              <a16:creationId xmlns:a16="http://schemas.microsoft.com/office/drawing/2014/main" id="{829EE195-FB08-4BBC-B565-B639D685271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84" name="Text Box 17">
          <a:extLst>
            <a:ext uri="{FF2B5EF4-FFF2-40B4-BE49-F238E27FC236}">
              <a16:creationId xmlns:a16="http://schemas.microsoft.com/office/drawing/2014/main" id="{B334E6F8-68FF-42E4-A0B9-54C9E2D283B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85" name="Text Box 17">
          <a:extLst>
            <a:ext uri="{FF2B5EF4-FFF2-40B4-BE49-F238E27FC236}">
              <a16:creationId xmlns:a16="http://schemas.microsoft.com/office/drawing/2014/main" id="{CBD1F408-4D7B-4554-A92F-90EDFA745FC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86" name="Text Box 17">
          <a:extLst>
            <a:ext uri="{FF2B5EF4-FFF2-40B4-BE49-F238E27FC236}">
              <a16:creationId xmlns:a16="http://schemas.microsoft.com/office/drawing/2014/main" id="{6CE8D1AE-B160-4CFA-9528-5039FF87F8F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87" name="Text Box 17">
          <a:extLst>
            <a:ext uri="{FF2B5EF4-FFF2-40B4-BE49-F238E27FC236}">
              <a16:creationId xmlns:a16="http://schemas.microsoft.com/office/drawing/2014/main" id="{59F1C313-77C2-4BCB-90C5-F13A4F6908E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88" name="Text Box 17">
          <a:extLst>
            <a:ext uri="{FF2B5EF4-FFF2-40B4-BE49-F238E27FC236}">
              <a16:creationId xmlns:a16="http://schemas.microsoft.com/office/drawing/2014/main" id="{EB0093F8-0A65-4AB4-A680-4FD3271C086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89" name="Text Box 17">
          <a:extLst>
            <a:ext uri="{FF2B5EF4-FFF2-40B4-BE49-F238E27FC236}">
              <a16:creationId xmlns:a16="http://schemas.microsoft.com/office/drawing/2014/main" id="{889F5124-23CB-4602-85F6-B7A73E3D369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90" name="Text Box 17">
          <a:extLst>
            <a:ext uri="{FF2B5EF4-FFF2-40B4-BE49-F238E27FC236}">
              <a16:creationId xmlns:a16="http://schemas.microsoft.com/office/drawing/2014/main" id="{791388C4-2E3A-475D-A519-EE0FB22638D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91" name="Text Box 17">
          <a:extLst>
            <a:ext uri="{FF2B5EF4-FFF2-40B4-BE49-F238E27FC236}">
              <a16:creationId xmlns:a16="http://schemas.microsoft.com/office/drawing/2014/main" id="{35478EC2-0DF3-4A6F-9F09-39B4570CE84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92" name="Text Box 17">
          <a:extLst>
            <a:ext uri="{FF2B5EF4-FFF2-40B4-BE49-F238E27FC236}">
              <a16:creationId xmlns:a16="http://schemas.microsoft.com/office/drawing/2014/main" id="{BF5BC7B5-9893-4175-B2E0-6400896CA2D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93" name="Text Box 17">
          <a:extLst>
            <a:ext uri="{FF2B5EF4-FFF2-40B4-BE49-F238E27FC236}">
              <a16:creationId xmlns:a16="http://schemas.microsoft.com/office/drawing/2014/main" id="{2E057369-1F0A-4EAB-BC58-03BABE2DE5B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94" name="Text Box 17">
          <a:extLst>
            <a:ext uri="{FF2B5EF4-FFF2-40B4-BE49-F238E27FC236}">
              <a16:creationId xmlns:a16="http://schemas.microsoft.com/office/drawing/2014/main" id="{673DDB74-BD2B-46A0-8DAE-B293F957EAD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95" name="Text Box 17">
          <a:extLst>
            <a:ext uri="{FF2B5EF4-FFF2-40B4-BE49-F238E27FC236}">
              <a16:creationId xmlns:a16="http://schemas.microsoft.com/office/drawing/2014/main" id="{84F024C9-DD15-4247-9D36-4D70D5F619B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96" name="Text Box 17">
          <a:extLst>
            <a:ext uri="{FF2B5EF4-FFF2-40B4-BE49-F238E27FC236}">
              <a16:creationId xmlns:a16="http://schemas.microsoft.com/office/drawing/2014/main" id="{A3B95971-0EEC-46A2-B628-9456CDCC2DB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97" name="Text Box 17">
          <a:extLst>
            <a:ext uri="{FF2B5EF4-FFF2-40B4-BE49-F238E27FC236}">
              <a16:creationId xmlns:a16="http://schemas.microsoft.com/office/drawing/2014/main" id="{08EFE0AD-CE70-46A5-A952-FB7CB5BB26A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98" name="Text Box 17">
          <a:extLst>
            <a:ext uri="{FF2B5EF4-FFF2-40B4-BE49-F238E27FC236}">
              <a16:creationId xmlns:a16="http://schemas.microsoft.com/office/drawing/2014/main" id="{2E8313A8-8FDD-4160-BBC5-D15084B4C6D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99" name="Text Box 17">
          <a:extLst>
            <a:ext uri="{FF2B5EF4-FFF2-40B4-BE49-F238E27FC236}">
              <a16:creationId xmlns:a16="http://schemas.microsoft.com/office/drawing/2014/main" id="{35F55156-DDEC-420A-9FDA-7ED8547907A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00" name="Text Box 17">
          <a:extLst>
            <a:ext uri="{FF2B5EF4-FFF2-40B4-BE49-F238E27FC236}">
              <a16:creationId xmlns:a16="http://schemas.microsoft.com/office/drawing/2014/main" id="{3FCF2E05-5A12-4C4E-9486-54882F8FE82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01" name="Text Box 17">
          <a:extLst>
            <a:ext uri="{FF2B5EF4-FFF2-40B4-BE49-F238E27FC236}">
              <a16:creationId xmlns:a16="http://schemas.microsoft.com/office/drawing/2014/main" id="{A5D1D1AA-867D-43A7-B2CC-746FD32FD58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02" name="Text Box 17">
          <a:extLst>
            <a:ext uri="{FF2B5EF4-FFF2-40B4-BE49-F238E27FC236}">
              <a16:creationId xmlns:a16="http://schemas.microsoft.com/office/drawing/2014/main" id="{E69C21E8-5EBF-4D2B-A542-C87B16CA757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03" name="Text Box 17">
          <a:extLst>
            <a:ext uri="{FF2B5EF4-FFF2-40B4-BE49-F238E27FC236}">
              <a16:creationId xmlns:a16="http://schemas.microsoft.com/office/drawing/2014/main" id="{063AA87D-36DC-450A-883F-F2DF6FA1E9D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04" name="Text Box 17">
          <a:extLst>
            <a:ext uri="{FF2B5EF4-FFF2-40B4-BE49-F238E27FC236}">
              <a16:creationId xmlns:a16="http://schemas.microsoft.com/office/drawing/2014/main" id="{DF3AB245-B6A0-4459-8633-B09C352AEB2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05" name="Text Box 17">
          <a:extLst>
            <a:ext uri="{FF2B5EF4-FFF2-40B4-BE49-F238E27FC236}">
              <a16:creationId xmlns:a16="http://schemas.microsoft.com/office/drawing/2014/main" id="{73D8E7C0-A677-476A-BEAE-26E56D34A72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06" name="Text Box 17">
          <a:extLst>
            <a:ext uri="{FF2B5EF4-FFF2-40B4-BE49-F238E27FC236}">
              <a16:creationId xmlns:a16="http://schemas.microsoft.com/office/drawing/2014/main" id="{0CEB1B37-027E-4B98-9DF9-46F6BDB2872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07" name="Text Box 17">
          <a:extLst>
            <a:ext uri="{FF2B5EF4-FFF2-40B4-BE49-F238E27FC236}">
              <a16:creationId xmlns:a16="http://schemas.microsoft.com/office/drawing/2014/main" id="{539B8384-73A2-461A-AC3D-D51FFE2A09F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08" name="Text Box 17">
          <a:extLst>
            <a:ext uri="{FF2B5EF4-FFF2-40B4-BE49-F238E27FC236}">
              <a16:creationId xmlns:a16="http://schemas.microsoft.com/office/drawing/2014/main" id="{CC5C7642-810A-4F23-B982-45E00B8FA35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09" name="Text Box 17">
          <a:extLst>
            <a:ext uri="{FF2B5EF4-FFF2-40B4-BE49-F238E27FC236}">
              <a16:creationId xmlns:a16="http://schemas.microsoft.com/office/drawing/2014/main" id="{4F04569A-3AF3-461A-8344-80F5769D66B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10" name="Text Box 17">
          <a:extLst>
            <a:ext uri="{FF2B5EF4-FFF2-40B4-BE49-F238E27FC236}">
              <a16:creationId xmlns:a16="http://schemas.microsoft.com/office/drawing/2014/main" id="{CD40A210-0176-4EA1-A854-B841274EFDC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11" name="Text Box 17">
          <a:extLst>
            <a:ext uri="{FF2B5EF4-FFF2-40B4-BE49-F238E27FC236}">
              <a16:creationId xmlns:a16="http://schemas.microsoft.com/office/drawing/2014/main" id="{5C990004-0E78-450D-9FD3-E21C5C703C1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12" name="Text Box 17">
          <a:extLst>
            <a:ext uri="{FF2B5EF4-FFF2-40B4-BE49-F238E27FC236}">
              <a16:creationId xmlns:a16="http://schemas.microsoft.com/office/drawing/2014/main" id="{C4A6E2DF-A076-4AC3-A01D-E023CD8CA85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13" name="Text Box 17">
          <a:extLst>
            <a:ext uri="{FF2B5EF4-FFF2-40B4-BE49-F238E27FC236}">
              <a16:creationId xmlns:a16="http://schemas.microsoft.com/office/drawing/2014/main" id="{209D47C2-652C-402B-9F79-B2212A021DC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14" name="Text Box 17">
          <a:extLst>
            <a:ext uri="{FF2B5EF4-FFF2-40B4-BE49-F238E27FC236}">
              <a16:creationId xmlns:a16="http://schemas.microsoft.com/office/drawing/2014/main" id="{5727226D-DA5E-474E-9C9C-F2E1854CA0A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15" name="Text Box 17">
          <a:extLst>
            <a:ext uri="{FF2B5EF4-FFF2-40B4-BE49-F238E27FC236}">
              <a16:creationId xmlns:a16="http://schemas.microsoft.com/office/drawing/2014/main" id="{13F233DD-BD80-42EE-A8C8-ECF2D0DA67B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16" name="Text Box 17">
          <a:extLst>
            <a:ext uri="{FF2B5EF4-FFF2-40B4-BE49-F238E27FC236}">
              <a16:creationId xmlns:a16="http://schemas.microsoft.com/office/drawing/2014/main" id="{B9B81889-C4FC-45EF-AAE4-0A02C59FDB0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17" name="Text Box 17">
          <a:extLst>
            <a:ext uri="{FF2B5EF4-FFF2-40B4-BE49-F238E27FC236}">
              <a16:creationId xmlns:a16="http://schemas.microsoft.com/office/drawing/2014/main" id="{C5EB5AE1-14E9-4D97-8DE2-E2AD96DC608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18" name="Text Box 17">
          <a:extLst>
            <a:ext uri="{FF2B5EF4-FFF2-40B4-BE49-F238E27FC236}">
              <a16:creationId xmlns:a16="http://schemas.microsoft.com/office/drawing/2014/main" id="{FDEC7F36-88CC-47CE-A9B6-42857CC72E7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19" name="Text Box 17">
          <a:extLst>
            <a:ext uri="{FF2B5EF4-FFF2-40B4-BE49-F238E27FC236}">
              <a16:creationId xmlns:a16="http://schemas.microsoft.com/office/drawing/2014/main" id="{A8045F5E-9FE8-48F6-97D3-09C5B3B66A3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20" name="Text Box 17">
          <a:extLst>
            <a:ext uri="{FF2B5EF4-FFF2-40B4-BE49-F238E27FC236}">
              <a16:creationId xmlns:a16="http://schemas.microsoft.com/office/drawing/2014/main" id="{997F2B27-F7CF-4325-90D6-71EAD16795E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21" name="Text Box 17">
          <a:extLst>
            <a:ext uri="{FF2B5EF4-FFF2-40B4-BE49-F238E27FC236}">
              <a16:creationId xmlns:a16="http://schemas.microsoft.com/office/drawing/2014/main" id="{BEAF66CB-7FA9-437C-879C-B84BABBB843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22" name="Text Box 17">
          <a:extLst>
            <a:ext uri="{FF2B5EF4-FFF2-40B4-BE49-F238E27FC236}">
              <a16:creationId xmlns:a16="http://schemas.microsoft.com/office/drawing/2014/main" id="{24F6B229-A590-47CC-8F5B-7D82CB9F962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23" name="Text Box 17">
          <a:extLst>
            <a:ext uri="{FF2B5EF4-FFF2-40B4-BE49-F238E27FC236}">
              <a16:creationId xmlns:a16="http://schemas.microsoft.com/office/drawing/2014/main" id="{DE40B96F-5BCC-47F8-91C3-44123BF8286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24" name="Text Box 17">
          <a:extLst>
            <a:ext uri="{FF2B5EF4-FFF2-40B4-BE49-F238E27FC236}">
              <a16:creationId xmlns:a16="http://schemas.microsoft.com/office/drawing/2014/main" id="{18DB9897-C9E9-473F-9C6D-A1A5C3CE46B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25" name="Text Box 17">
          <a:extLst>
            <a:ext uri="{FF2B5EF4-FFF2-40B4-BE49-F238E27FC236}">
              <a16:creationId xmlns:a16="http://schemas.microsoft.com/office/drawing/2014/main" id="{F2AF43EC-4536-4355-A01A-449F14AC342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26" name="Text Box 17">
          <a:extLst>
            <a:ext uri="{FF2B5EF4-FFF2-40B4-BE49-F238E27FC236}">
              <a16:creationId xmlns:a16="http://schemas.microsoft.com/office/drawing/2014/main" id="{6BDBB0B0-4A9A-4C2F-950A-7D8C2963AE7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27" name="Text Box 17">
          <a:extLst>
            <a:ext uri="{FF2B5EF4-FFF2-40B4-BE49-F238E27FC236}">
              <a16:creationId xmlns:a16="http://schemas.microsoft.com/office/drawing/2014/main" id="{ECD56233-FB62-4B87-95B6-ACC20C8FD52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28" name="Text Box 17">
          <a:extLst>
            <a:ext uri="{FF2B5EF4-FFF2-40B4-BE49-F238E27FC236}">
              <a16:creationId xmlns:a16="http://schemas.microsoft.com/office/drawing/2014/main" id="{2CBEAF69-CB4A-450E-93AF-5849272B3B9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29" name="Text Box 17">
          <a:extLst>
            <a:ext uri="{FF2B5EF4-FFF2-40B4-BE49-F238E27FC236}">
              <a16:creationId xmlns:a16="http://schemas.microsoft.com/office/drawing/2014/main" id="{7153F2FA-E598-430C-9CD9-4FF27E957AD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30" name="Text Box 17">
          <a:extLst>
            <a:ext uri="{FF2B5EF4-FFF2-40B4-BE49-F238E27FC236}">
              <a16:creationId xmlns:a16="http://schemas.microsoft.com/office/drawing/2014/main" id="{5A10E223-AFE6-4240-AF97-A48C4F0CA44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31" name="Text Box 17">
          <a:extLst>
            <a:ext uri="{FF2B5EF4-FFF2-40B4-BE49-F238E27FC236}">
              <a16:creationId xmlns:a16="http://schemas.microsoft.com/office/drawing/2014/main" id="{0D6F0D3C-0E90-404F-BD3A-36586446729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32" name="Text Box 17">
          <a:extLst>
            <a:ext uri="{FF2B5EF4-FFF2-40B4-BE49-F238E27FC236}">
              <a16:creationId xmlns:a16="http://schemas.microsoft.com/office/drawing/2014/main" id="{DAF26742-B65E-4009-8D24-E8E27AAB8F8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33" name="Text Box 17">
          <a:extLst>
            <a:ext uri="{FF2B5EF4-FFF2-40B4-BE49-F238E27FC236}">
              <a16:creationId xmlns:a16="http://schemas.microsoft.com/office/drawing/2014/main" id="{B314C4F7-98F4-4AD6-8043-6204FFCFDA4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34" name="Text Box 17">
          <a:extLst>
            <a:ext uri="{FF2B5EF4-FFF2-40B4-BE49-F238E27FC236}">
              <a16:creationId xmlns:a16="http://schemas.microsoft.com/office/drawing/2014/main" id="{F1323857-2549-4C3B-B509-5C9B1C9B479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35" name="Text Box 17">
          <a:extLst>
            <a:ext uri="{FF2B5EF4-FFF2-40B4-BE49-F238E27FC236}">
              <a16:creationId xmlns:a16="http://schemas.microsoft.com/office/drawing/2014/main" id="{298E9188-F6C7-4B1C-A9EB-242FDDCC886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36" name="Text Box 17">
          <a:extLst>
            <a:ext uri="{FF2B5EF4-FFF2-40B4-BE49-F238E27FC236}">
              <a16:creationId xmlns:a16="http://schemas.microsoft.com/office/drawing/2014/main" id="{1E0FDB4D-DBA9-4B76-B53C-4DAB13F2967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37" name="Text Box 17">
          <a:extLst>
            <a:ext uri="{FF2B5EF4-FFF2-40B4-BE49-F238E27FC236}">
              <a16:creationId xmlns:a16="http://schemas.microsoft.com/office/drawing/2014/main" id="{30071D9A-2D8E-40CF-B27E-01810641B72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38" name="Text Box 17">
          <a:extLst>
            <a:ext uri="{FF2B5EF4-FFF2-40B4-BE49-F238E27FC236}">
              <a16:creationId xmlns:a16="http://schemas.microsoft.com/office/drawing/2014/main" id="{6C35EDB4-A0DA-42EF-BE4B-A301349F594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39" name="Text Box 17">
          <a:extLst>
            <a:ext uri="{FF2B5EF4-FFF2-40B4-BE49-F238E27FC236}">
              <a16:creationId xmlns:a16="http://schemas.microsoft.com/office/drawing/2014/main" id="{C1CC8175-7668-4A8C-B9DC-C1438C63559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40" name="Text Box 17">
          <a:extLst>
            <a:ext uri="{FF2B5EF4-FFF2-40B4-BE49-F238E27FC236}">
              <a16:creationId xmlns:a16="http://schemas.microsoft.com/office/drawing/2014/main" id="{846DC3A1-7B74-4599-B5C7-A7CE6D497DD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41" name="Text Box 17">
          <a:extLst>
            <a:ext uri="{FF2B5EF4-FFF2-40B4-BE49-F238E27FC236}">
              <a16:creationId xmlns:a16="http://schemas.microsoft.com/office/drawing/2014/main" id="{27743C1B-C72C-420C-89A4-7113772E1A3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42" name="Text Box 17">
          <a:extLst>
            <a:ext uri="{FF2B5EF4-FFF2-40B4-BE49-F238E27FC236}">
              <a16:creationId xmlns:a16="http://schemas.microsoft.com/office/drawing/2014/main" id="{F12D73C7-D1F4-486A-A67B-9D86D7F246C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43" name="Text Box 17">
          <a:extLst>
            <a:ext uri="{FF2B5EF4-FFF2-40B4-BE49-F238E27FC236}">
              <a16:creationId xmlns:a16="http://schemas.microsoft.com/office/drawing/2014/main" id="{21028876-1C4D-46A5-B38A-BD8EC5112CD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44" name="Text Box 17">
          <a:extLst>
            <a:ext uri="{FF2B5EF4-FFF2-40B4-BE49-F238E27FC236}">
              <a16:creationId xmlns:a16="http://schemas.microsoft.com/office/drawing/2014/main" id="{802DC400-362A-448F-99B4-59750C7A2D2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45" name="Text Box 17">
          <a:extLst>
            <a:ext uri="{FF2B5EF4-FFF2-40B4-BE49-F238E27FC236}">
              <a16:creationId xmlns:a16="http://schemas.microsoft.com/office/drawing/2014/main" id="{58A19140-32EE-47BB-9749-DCD1573CA0F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46" name="Text Box 17">
          <a:extLst>
            <a:ext uri="{FF2B5EF4-FFF2-40B4-BE49-F238E27FC236}">
              <a16:creationId xmlns:a16="http://schemas.microsoft.com/office/drawing/2014/main" id="{19AEE1A1-BCAC-42BB-9F53-88B1961A449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47" name="Text Box 17">
          <a:extLst>
            <a:ext uri="{FF2B5EF4-FFF2-40B4-BE49-F238E27FC236}">
              <a16:creationId xmlns:a16="http://schemas.microsoft.com/office/drawing/2014/main" id="{2CBEEE20-9089-4793-B279-92BB0F7E94F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48" name="Text Box 17">
          <a:extLst>
            <a:ext uri="{FF2B5EF4-FFF2-40B4-BE49-F238E27FC236}">
              <a16:creationId xmlns:a16="http://schemas.microsoft.com/office/drawing/2014/main" id="{0B734871-E6DC-4256-86E3-29B09D38B54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49" name="Text Box 17">
          <a:extLst>
            <a:ext uri="{FF2B5EF4-FFF2-40B4-BE49-F238E27FC236}">
              <a16:creationId xmlns:a16="http://schemas.microsoft.com/office/drawing/2014/main" id="{C471BA9F-6E7A-4D51-A785-DD0FC21773F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22</xdr:row>
      <xdr:rowOff>496353</xdr:rowOff>
    </xdr:from>
    <xdr:to>
      <xdr:col>5</xdr:col>
      <xdr:colOff>2867940</xdr:colOff>
      <xdr:row>22</xdr:row>
      <xdr:rowOff>798722</xdr:rowOff>
    </xdr:to>
    <xdr:sp macro="" textlink="">
      <xdr:nvSpPr>
        <xdr:cNvPr id="2150" name="Text Box 17">
          <a:extLst>
            <a:ext uri="{FF2B5EF4-FFF2-40B4-BE49-F238E27FC236}">
              <a16:creationId xmlns:a16="http://schemas.microsoft.com/office/drawing/2014/main" id="{6B7DF779-2DB9-43B4-8DA9-FB0F5F277FD9}"/>
            </a:ext>
          </a:extLst>
        </xdr:cNvPr>
        <xdr:cNvSpPr txBox="1">
          <a:spLocks noChangeArrowheads="1"/>
        </xdr:cNvSpPr>
      </xdr:nvSpPr>
      <xdr:spPr bwMode="auto">
        <a:xfrm>
          <a:off x="4093671" y="1729301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22</xdr:row>
      <xdr:rowOff>746760</xdr:rowOff>
    </xdr:from>
    <xdr:to>
      <xdr:col>5</xdr:col>
      <xdr:colOff>3063240</xdr:colOff>
      <xdr:row>22</xdr:row>
      <xdr:rowOff>746760</xdr:rowOff>
    </xdr:to>
    <xdr:sp macro="" textlink="">
      <xdr:nvSpPr>
        <xdr:cNvPr id="2151" name="Line 20">
          <a:extLst>
            <a:ext uri="{FF2B5EF4-FFF2-40B4-BE49-F238E27FC236}">
              <a16:creationId xmlns:a16="http://schemas.microsoft.com/office/drawing/2014/main" id="{72D4888D-FC04-4B76-8392-0656739EEF2C}"/>
            </a:ext>
          </a:extLst>
        </xdr:cNvPr>
        <xdr:cNvSpPr>
          <a:spLocks noChangeShapeType="1"/>
        </xdr:cNvSpPr>
      </xdr:nvSpPr>
      <xdr:spPr bwMode="auto">
        <a:xfrm rot="10800000">
          <a:off x="3824151" y="17543417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52" name="Text Box 17">
          <a:extLst>
            <a:ext uri="{FF2B5EF4-FFF2-40B4-BE49-F238E27FC236}">
              <a16:creationId xmlns:a16="http://schemas.microsoft.com/office/drawing/2014/main" id="{AC8F0802-CE92-47E0-85EE-35214359FF9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22</xdr:row>
      <xdr:rowOff>74221</xdr:rowOff>
    </xdr:from>
    <xdr:to>
      <xdr:col>5</xdr:col>
      <xdr:colOff>5408220</xdr:colOff>
      <xdr:row>22</xdr:row>
      <xdr:rowOff>517566</xdr:rowOff>
    </xdr:to>
    <xdr:sp macro="" textlink="">
      <xdr:nvSpPr>
        <xdr:cNvPr id="2153" name="Text Box 17">
          <a:extLst>
            <a:ext uri="{FF2B5EF4-FFF2-40B4-BE49-F238E27FC236}">
              <a16:creationId xmlns:a16="http://schemas.microsoft.com/office/drawing/2014/main" id="{7BC6090F-45A9-46A5-BD2B-F4B15C78E835}"/>
            </a:ext>
          </a:extLst>
        </xdr:cNvPr>
        <xdr:cNvSpPr txBox="1">
          <a:spLocks noChangeArrowheads="1"/>
        </xdr:cNvSpPr>
      </xdr:nvSpPr>
      <xdr:spPr bwMode="auto">
        <a:xfrm>
          <a:off x="6212773" y="16870878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22</xdr:row>
      <xdr:rowOff>152400</xdr:rowOff>
    </xdr:from>
    <xdr:to>
      <xdr:col>5</xdr:col>
      <xdr:colOff>3063240</xdr:colOff>
      <xdr:row>22</xdr:row>
      <xdr:rowOff>746760</xdr:rowOff>
    </xdr:to>
    <xdr:cxnSp macro="">
      <xdr:nvCxnSpPr>
        <xdr:cNvPr id="2154" name="Straight Connector 55">
          <a:extLst>
            <a:ext uri="{FF2B5EF4-FFF2-40B4-BE49-F238E27FC236}">
              <a16:creationId xmlns:a16="http://schemas.microsoft.com/office/drawing/2014/main" id="{255093A4-BC82-459E-84DF-B715E2958460}"/>
            </a:ext>
          </a:extLst>
        </xdr:cNvPr>
        <xdr:cNvCxnSpPr>
          <a:cxnSpLocks noChangeShapeType="1"/>
          <a:stCxn id="2156" idx="0"/>
          <a:endCxn id="2151" idx="0"/>
        </xdr:cNvCxnSpPr>
      </xdr:nvCxnSpPr>
      <xdr:spPr bwMode="auto">
        <a:xfrm>
          <a:off x="4685211" y="16949057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22</xdr:row>
      <xdr:rowOff>152400</xdr:rowOff>
    </xdr:from>
    <xdr:to>
      <xdr:col>5</xdr:col>
      <xdr:colOff>2202180</xdr:colOff>
      <xdr:row>22</xdr:row>
      <xdr:rowOff>746760</xdr:rowOff>
    </xdr:to>
    <xdr:cxnSp macro="">
      <xdr:nvCxnSpPr>
        <xdr:cNvPr id="2155" name="Straight Connector 55">
          <a:extLst>
            <a:ext uri="{FF2B5EF4-FFF2-40B4-BE49-F238E27FC236}">
              <a16:creationId xmlns:a16="http://schemas.microsoft.com/office/drawing/2014/main" id="{16DFE06D-72E3-4A2F-9F01-B55B322F85C2}"/>
            </a:ext>
          </a:extLst>
        </xdr:cNvPr>
        <xdr:cNvCxnSpPr>
          <a:cxnSpLocks noChangeShapeType="1"/>
          <a:stCxn id="2156" idx="1"/>
          <a:endCxn id="2151" idx="1"/>
        </xdr:cNvCxnSpPr>
      </xdr:nvCxnSpPr>
      <xdr:spPr bwMode="auto">
        <a:xfrm>
          <a:off x="3824151" y="16949057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22</xdr:row>
      <xdr:rowOff>152400</xdr:rowOff>
    </xdr:from>
    <xdr:to>
      <xdr:col>5</xdr:col>
      <xdr:colOff>3063240</xdr:colOff>
      <xdr:row>22</xdr:row>
      <xdr:rowOff>152400</xdr:rowOff>
    </xdr:to>
    <xdr:sp macro="" textlink="">
      <xdr:nvSpPr>
        <xdr:cNvPr id="2156" name="Line 20">
          <a:extLst>
            <a:ext uri="{FF2B5EF4-FFF2-40B4-BE49-F238E27FC236}">
              <a16:creationId xmlns:a16="http://schemas.microsoft.com/office/drawing/2014/main" id="{428C1050-416A-4AF8-B8E7-43DAEC86D89E}"/>
            </a:ext>
          </a:extLst>
        </xdr:cNvPr>
        <xdr:cNvSpPr>
          <a:spLocks noChangeShapeType="1"/>
        </xdr:cNvSpPr>
      </xdr:nvSpPr>
      <xdr:spPr bwMode="auto">
        <a:xfrm rot="10800000">
          <a:off x="3824151" y="16949057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22</xdr:row>
      <xdr:rowOff>137160</xdr:rowOff>
    </xdr:from>
    <xdr:to>
      <xdr:col>5</xdr:col>
      <xdr:colOff>2575560</xdr:colOff>
      <xdr:row>22</xdr:row>
      <xdr:rowOff>358140</xdr:rowOff>
    </xdr:to>
    <xdr:cxnSp macro="">
      <xdr:nvCxnSpPr>
        <xdr:cNvPr id="2157" name="Straight Connector 55">
          <a:extLst>
            <a:ext uri="{FF2B5EF4-FFF2-40B4-BE49-F238E27FC236}">
              <a16:creationId xmlns:a16="http://schemas.microsoft.com/office/drawing/2014/main" id="{A279B922-5430-4105-837A-C6A866D8B056}"/>
            </a:ext>
          </a:extLst>
        </xdr:cNvPr>
        <xdr:cNvCxnSpPr>
          <a:cxnSpLocks noChangeShapeType="1"/>
        </xdr:cNvCxnSpPr>
      </xdr:nvCxnSpPr>
      <xdr:spPr bwMode="auto">
        <a:xfrm>
          <a:off x="4007031" y="16933817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22</xdr:row>
      <xdr:rowOff>236220</xdr:rowOff>
    </xdr:from>
    <xdr:to>
      <xdr:col>5</xdr:col>
      <xdr:colOff>2423160</xdr:colOff>
      <xdr:row>22</xdr:row>
      <xdr:rowOff>457200</xdr:rowOff>
    </xdr:to>
    <xdr:cxnSp macro="">
      <xdr:nvCxnSpPr>
        <xdr:cNvPr id="2158" name="Straight Connector 55">
          <a:extLst>
            <a:ext uri="{FF2B5EF4-FFF2-40B4-BE49-F238E27FC236}">
              <a16:creationId xmlns:a16="http://schemas.microsoft.com/office/drawing/2014/main" id="{71E2A623-C35F-4F58-AA65-5C26FEC0BC89}"/>
            </a:ext>
          </a:extLst>
        </xdr:cNvPr>
        <xdr:cNvCxnSpPr>
          <a:cxnSpLocks noChangeShapeType="1"/>
        </xdr:cNvCxnSpPr>
      </xdr:nvCxnSpPr>
      <xdr:spPr bwMode="auto">
        <a:xfrm>
          <a:off x="3854631" y="17032877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22</xdr:row>
      <xdr:rowOff>318052</xdr:rowOff>
    </xdr:from>
    <xdr:to>
      <xdr:col>5</xdr:col>
      <xdr:colOff>3464119</xdr:colOff>
      <xdr:row>22</xdr:row>
      <xdr:rowOff>620421</xdr:rowOff>
    </xdr:to>
    <xdr:sp macro="" textlink="">
      <xdr:nvSpPr>
        <xdr:cNvPr id="2159" name="Text Box 17">
          <a:extLst>
            <a:ext uri="{FF2B5EF4-FFF2-40B4-BE49-F238E27FC236}">
              <a16:creationId xmlns:a16="http://schemas.microsoft.com/office/drawing/2014/main" id="{BDAC9708-0B06-4837-9332-1A804280EBCA}"/>
            </a:ext>
          </a:extLst>
        </xdr:cNvPr>
        <xdr:cNvSpPr txBox="1">
          <a:spLocks noChangeArrowheads="1"/>
        </xdr:cNvSpPr>
      </xdr:nvSpPr>
      <xdr:spPr bwMode="auto">
        <a:xfrm>
          <a:off x="4689850" y="17114709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22</xdr:row>
      <xdr:rowOff>192157</xdr:rowOff>
    </xdr:from>
    <xdr:to>
      <xdr:col>5</xdr:col>
      <xdr:colOff>2960536</xdr:colOff>
      <xdr:row>22</xdr:row>
      <xdr:rowOff>494526</xdr:rowOff>
    </xdr:to>
    <xdr:sp macro="" textlink="">
      <xdr:nvSpPr>
        <xdr:cNvPr id="2160" name="Text Box 17">
          <a:extLst>
            <a:ext uri="{FF2B5EF4-FFF2-40B4-BE49-F238E27FC236}">
              <a16:creationId xmlns:a16="http://schemas.microsoft.com/office/drawing/2014/main" id="{67196668-15D6-47C4-AA0B-2B68BE12610C}"/>
            </a:ext>
          </a:extLst>
        </xdr:cNvPr>
        <xdr:cNvSpPr txBox="1">
          <a:spLocks noChangeArrowheads="1"/>
        </xdr:cNvSpPr>
      </xdr:nvSpPr>
      <xdr:spPr bwMode="auto">
        <a:xfrm>
          <a:off x="4186267" y="1698881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22</xdr:row>
      <xdr:rowOff>129540</xdr:rowOff>
    </xdr:from>
    <xdr:to>
      <xdr:col>5</xdr:col>
      <xdr:colOff>1211580</xdr:colOff>
      <xdr:row>22</xdr:row>
      <xdr:rowOff>731520</xdr:rowOff>
    </xdr:to>
    <xdr:cxnSp macro="">
      <xdr:nvCxnSpPr>
        <xdr:cNvPr id="2161" name="Straight Connector 55">
          <a:extLst>
            <a:ext uri="{FF2B5EF4-FFF2-40B4-BE49-F238E27FC236}">
              <a16:creationId xmlns:a16="http://schemas.microsoft.com/office/drawing/2014/main" id="{32746390-AF68-4E68-A7B6-F60B8AE5444D}"/>
            </a:ext>
          </a:extLst>
        </xdr:cNvPr>
        <xdr:cNvCxnSpPr>
          <a:cxnSpLocks noChangeShapeType="1"/>
        </xdr:cNvCxnSpPr>
      </xdr:nvCxnSpPr>
      <xdr:spPr bwMode="auto">
        <a:xfrm>
          <a:off x="2833551" y="16926197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22</xdr:row>
      <xdr:rowOff>754380</xdr:rowOff>
    </xdr:from>
    <xdr:to>
      <xdr:col>5</xdr:col>
      <xdr:colOff>1203960</xdr:colOff>
      <xdr:row>22</xdr:row>
      <xdr:rowOff>754380</xdr:rowOff>
    </xdr:to>
    <xdr:sp macro="" textlink="">
      <xdr:nvSpPr>
        <xdr:cNvPr id="2162" name="Line 20">
          <a:extLst>
            <a:ext uri="{FF2B5EF4-FFF2-40B4-BE49-F238E27FC236}">
              <a16:creationId xmlns:a16="http://schemas.microsoft.com/office/drawing/2014/main" id="{AC78E03F-666A-44B6-AC71-849BE7B1CEE5}"/>
            </a:ext>
          </a:extLst>
        </xdr:cNvPr>
        <xdr:cNvSpPr>
          <a:spLocks noChangeShapeType="1"/>
        </xdr:cNvSpPr>
      </xdr:nvSpPr>
      <xdr:spPr bwMode="auto">
        <a:xfrm rot="10800000">
          <a:off x="2505891" y="17551037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22</xdr:row>
      <xdr:rowOff>106680</xdr:rowOff>
    </xdr:from>
    <xdr:to>
      <xdr:col>5</xdr:col>
      <xdr:colOff>1234440</xdr:colOff>
      <xdr:row>22</xdr:row>
      <xdr:rowOff>297180</xdr:rowOff>
    </xdr:to>
    <xdr:cxnSp macro="">
      <xdr:nvCxnSpPr>
        <xdr:cNvPr id="2163" name="Straight Connector 55">
          <a:extLst>
            <a:ext uri="{FF2B5EF4-FFF2-40B4-BE49-F238E27FC236}">
              <a16:creationId xmlns:a16="http://schemas.microsoft.com/office/drawing/2014/main" id="{62E7864C-3400-4648-95DD-898AF8A8F1AC}"/>
            </a:ext>
          </a:extLst>
        </xdr:cNvPr>
        <xdr:cNvCxnSpPr>
          <a:cxnSpLocks noChangeShapeType="1"/>
        </xdr:cNvCxnSpPr>
      </xdr:nvCxnSpPr>
      <xdr:spPr bwMode="auto">
        <a:xfrm flipH="1">
          <a:off x="2711631" y="16903337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22</xdr:row>
      <xdr:rowOff>516835</xdr:rowOff>
    </xdr:from>
    <xdr:to>
      <xdr:col>5</xdr:col>
      <xdr:colOff>1217875</xdr:colOff>
      <xdr:row>22</xdr:row>
      <xdr:rowOff>819204</xdr:rowOff>
    </xdr:to>
    <xdr:sp macro="" textlink="">
      <xdr:nvSpPr>
        <xdr:cNvPr id="2164" name="Text Box 17">
          <a:extLst>
            <a:ext uri="{FF2B5EF4-FFF2-40B4-BE49-F238E27FC236}">
              <a16:creationId xmlns:a16="http://schemas.microsoft.com/office/drawing/2014/main" id="{E28AE9F4-1B2B-4143-A427-3A9921FDA433}"/>
            </a:ext>
          </a:extLst>
        </xdr:cNvPr>
        <xdr:cNvSpPr txBox="1">
          <a:spLocks noChangeArrowheads="1"/>
        </xdr:cNvSpPr>
      </xdr:nvSpPr>
      <xdr:spPr bwMode="auto">
        <a:xfrm>
          <a:off x="2443606" y="173134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22</xdr:row>
      <xdr:rowOff>304800</xdr:rowOff>
    </xdr:from>
    <xdr:to>
      <xdr:col>5</xdr:col>
      <xdr:colOff>1661823</xdr:colOff>
      <xdr:row>22</xdr:row>
      <xdr:rowOff>607169</xdr:rowOff>
    </xdr:to>
    <xdr:sp macro="" textlink="">
      <xdr:nvSpPr>
        <xdr:cNvPr id="2165" name="Text Box 17">
          <a:extLst>
            <a:ext uri="{FF2B5EF4-FFF2-40B4-BE49-F238E27FC236}">
              <a16:creationId xmlns:a16="http://schemas.microsoft.com/office/drawing/2014/main" id="{02007735-1589-4CDE-BBDD-DEBA5FBAB9A1}"/>
            </a:ext>
          </a:extLst>
        </xdr:cNvPr>
        <xdr:cNvSpPr txBox="1">
          <a:spLocks noChangeArrowheads="1"/>
        </xdr:cNvSpPr>
      </xdr:nvSpPr>
      <xdr:spPr bwMode="auto">
        <a:xfrm>
          <a:off x="2887554" y="171014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22</xdr:row>
      <xdr:rowOff>10886</xdr:rowOff>
    </xdr:from>
    <xdr:to>
      <xdr:col>5</xdr:col>
      <xdr:colOff>1158240</xdr:colOff>
      <xdr:row>22</xdr:row>
      <xdr:rowOff>313255</xdr:rowOff>
    </xdr:to>
    <xdr:sp macro="" textlink="">
      <xdr:nvSpPr>
        <xdr:cNvPr id="2166" name="Text Box 17">
          <a:extLst>
            <a:ext uri="{FF2B5EF4-FFF2-40B4-BE49-F238E27FC236}">
              <a16:creationId xmlns:a16="http://schemas.microsoft.com/office/drawing/2014/main" id="{0A8397CE-BB78-434D-8EF4-E678ACEAC2BB}"/>
            </a:ext>
          </a:extLst>
        </xdr:cNvPr>
        <xdr:cNvSpPr txBox="1">
          <a:spLocks noChangeArrowheads="1"/>
        </xdr:cNvSpPr>
      </xdr:nvSpPr>
      <xdr:spPr bwMode="auto">
        <a:xfrm>
          <a:off x="2383971" y="1680754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1E8DAA42-9A04-46E6-A6DB-623936C9AB6E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1786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31D7646B-BE43-4488-9248-4B0DA2F6FD6B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D8C95DDE-0B9E-49E2-980B-E64276C6F0C1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84F3D77F-3A6D-40AE-95F8-83C7E52F932D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3D73125A-FC0C-43A0-9FEE-94D32DBB586C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1746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B7382581-8410-46A4-BE40-82EDEC399897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0FB6B5E8-3199-4946-AD22-B182411F7FF7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31E0CAD6-6E1C-4311-9513-B6A6FAA37A77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66F9CE4C-CC5D-4C8D-AB79-87038FF074B1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4AB65AAA-9F3D-41FA-955F-43C3C741B30B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6</xdr:row>
      <xdr:rowOff>146957</xdr:rowOff>
    </xdr:from>
    <xdr:to>
      <xdr:col>5</xdr:col>
      <xdr:colOff>3967843</xdr:colOff>
      <xdr:row>6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2A8A50AD-093A-41A0-9DDA-C28E0C41B790}"/>
            </a:ext>
          </a:extLst>
        </xdr:cNvPr>
        <xdr:cNvCxnSpPr>
          <a:cxnSpLocks noChangeShapeType="1"/>
        </xdr:cNvCxnSpPr>
      </xdr:nvCxnSpPr>
      <xdr:spPr bwMode="auto">
        <a:xfrm>
          <a:off x="5575663" y="251677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CEF83985-C309-4966-BD19-51FD63A585D8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1F08537F-FF9B-464C-8284-70EDAF1DA19D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DEAA6379-E0B2-4F73-8787-45ADD39F988A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319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39CFB647-C5ED-419E-966D-C3AF64DC8202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8E18CCF4-065A-42E8-8ADC-A89BB7C6FF66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A7AC6962-984A-4695-B350-E47B9F2F6103}"/>
            </a:ext>
          </a:extLst>
        </xdr:cNvPr>
        <xdr:cNvSpPr txBox="1">
          <a:spLocks noChangeArrowheads="1"/>
        </xdr:cNvSpPr>
      </xdr:nvSpPr>
      <xdr:spPr bwMode="auto">
        <a:xfrm>
          <a:off x="4119879" y="76802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289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244" name="Line 20">
          <a:extLst>
            <a:ext uri="{FF2B5EF4-FFF2-40B4-BE49-F238E27FC236}">
              <a16:creationId xmlns:a16="http://schemas.microsoft.com/office/drawing/2014/main" id="{C14CA902-AD4D-40FF-AD92-A86C6911AACF}"/>
            </a:ext>
          </a:extLst>
        </xdr:cNvPr>
        <xdr:cNvSpPr>
          <a:spLocks noChangeShapeType="1"/>
        </xdr:cNvSpPr>
      </xdr:nvSpPr>
      <xdr:spPr bwMode="auto">
        <a:xfrm rot="10800000">
          <a:off x="3185160" y="75895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245" name="Text Box 17">
          <a:extLst>
            <a:ext uri="{FF2B5EF4-FFF2-40B4-BE49-F238E27FC236}">
              <a16:creationId xmlns:a16="http://schemas.microsoft.com/office/drawing/2014/main" id="{3290D081-8434-4614-A584-148B3AA83678}"/>
            </a:ext>
          </a:extLst>
        </xdr:cNvPr>
        <xdr:cNvSpPr txBox="1">
          <a:spLocks noChangeArrowheads="1"/>
        </xdr:cNvSpPr>
      </xdr:nvSpPr>
      <xdr:spPr bwMode="auto">
        <a:xfrm>
          <a:off x="6041273" y="74724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3973286</xdr:colOff>
      <xdr:row>8</xdr:row>
      <xdr:rowOff>152400</xdr:rowOff>
    </xdr:from>
    <xdr:to>
      <xdr:col>5</xdr:col>
      <xdr:colOff>3973286</xdr:colOff>
      <xdr:row>8</xdr:row>
      <xdr:rowOff>609600</xdr:rowOff>
    </xdr:to>
    <xdr:cxnSp macro="">
      <xdr:nvCxnSpPr>
        <xdr:cNvPr id="246" name="Straight Connector 55">
          <a:extLst>
            <a:ext uri="{FF2B5EF4-FFF2-40B4-BE49-F238E27FC236}">
              <a16:creationId xmlns:a16="http://schemas.microsoft.com/office/drawing/2014/main" id="{46295BD2-0093-45F6-BC91-5EBA36FF4B60}"/>
            </a:ext>
          </a:extLst>
        </xdr:cNvPr>
        <xdr:cNvCxnSpPr>
          <a:cxnSpLocks noChangeShapeType="1"/>
        </xdr:cNvCxnSpPr>
      </xdr:nvCxnSpPr>
      <xdr:spPr bwMode="auto">
        <a:xfrm>
          <a:off x="5581106" y="759714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4016828</xdr:colOff>
      <xdr:row>8</xdr:row>
      <xdr:rowOff>250372</xdr:rowOff>
    </xdr:from>
    <xdr:to>
      <xdr:col>5</xdr:col>
      <xdr:colOff>4413068</xdr:colOff>
      <xdr:row>8</xdr:row>
      <xdr:rowOff>552741</xdr:rowOff>
    </xdr:to>
    <xdr:sp macro="" textlink="">
      <xdr:nvSpPr>
        <xdr:cNvPr id="247" name="Text Box 17">
          <a:extLst>
            <a:ext uri="{FF2B5EF4-FFF2-40B4-BE49-F238E27FC236}">
              <a16:creationId xmlns:a16="http://schemas.microsoft.com/office/drawing/2014/main" id="{C8AE9B7A-6166-444E-BC65-8341E767738D}"/>
            </a:ext>
          </a:extLst>
        </xdr:cNvPr>
        <xdr:cNvSpPr txBox="1">
          <a:spLocks noChangeArrowheads="1"/>
        </xdr:cNvSpPr>
      </xdr:nvSpPr>
      <xdr:spPr bwMode="auto">
        <a:xfrm>
          <a:off x="5624648" y="769511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76" name="Text Box 17">
          <a:extLst>
            <a:ext uri="{FF2B5EF4-FFF2-40B4-BE49-F238E27FC236}">
              <a16:creationId xmlns:a16="http://schemas.microsoft.com/office/drawing/2014/main" id="{9B3D739C-FB66-4B8E-83B4-0D334EB28435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78" name="Text Box 17">
          <a:extLst>
            <a:ext uri="{FF2B5EF4-FFF2-40B4-BE49-F238E27FC236}">
              <a16:creationId xmlns:a16="http://schemas.microsoft.com/office/drawing/2014/main" id="{30494324-B2DA-4769-BF1E-11B83A07C6C5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79" name="Text Box 17">
          <a:extLst>
            <a:ext uri="{FF2B5EF4-FFF2-40B4-BE49-F238E27FC236}">
              <a16:creationId xmlns:a16="http://schemas.microsoft.com/office/drawing/2014/main" id="{9B20D886-AE01-497A-BE17-A5A30A78BA9F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80" name="Text Box 17">
          <a:extLst>
            <a:ext uri="{FF2B5EF4-FFF2-40B4-BE49-F238E27FC236}">
              <a16:creationId xmlns:a16="http://schemas.microsoft.com/office/drawing/2014/main" id="{FE9CA71C-6504-41C7-9A42-FDEF106A5E2C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81" name="Text Box 17">
          <a:extLst>
            <a:ext uri="{FF2B5EF4-FFF2-40B4-BE49-F238E27FC236}">
              <a16:creationId xmlns:a16="http://schemas.microsoft.com/office/drawing/2014/main" id="{6ECA4CD6-005D-467F-83B6-7287739CCCE7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82" name="Text Box 17">
          <a:extLst>
            <a:ext uri="{FF2B5EF4-FFF2-40B4-BE49-F238E27FC236}">
              <a16:creationId xmlns:a16="http://schemas.microsoft.com/office/drawing/2014/main" id="{02DB67AA-CE8B-4D02-98BB-00EC513A8CB3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83" name="Text Box 17">
          <a:extLst>
            <a:ext uri="{FF2B5EF4-FFF2-40B4-BE49-F238E27FC236}">
              <a16:creationId xmlns:a16="http://schemas.microsoft.com/office/drawing/2014/main" id="{48D6BC95-FEE1-4C63-9303-C2F8AEE3367D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84" name="Text Box 17">
          <a:extLst>
            <a:ext uri="{FF2B5EF4-FFF2-40B4-BE49-F238E27FC236}">
              <a16:creationId xmlns:a16="http://schemas.microsoft.com/office/drawing/2014/main" id="{82AE390D-B586-443D-9AD6-3991704E4A4C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id="{5E29F320-68F8-4668-AAA4-BE6B2621E1F7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86" name="Text Box 17">
          <a:extLst>
            <a:ext uri="{FF2B5EF4-FFF2-40B4-BE49-F238E27FC236}">
              <a16:creationId xmlns:a16="http://schemas.microsoft.com/office/drawing/2014/main" id="{E7ED08BE-B832-414E-854A-BF65A06BD861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87" name="Text Box 17">
          <a:extLst>
            <a:ext uri="{FF2B5EF4-FFF2-40B4-BE49-F238E27FC236}">
              <a16:creationId xmlns:a16="http://schemas.microsoft.com/office/drawing/2014/main" id="{B3F4023A-B884-41CF-A4D2-26CBB2F70C4F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88" name="Text Box 17">
          <a:extLst>
            <a:ext uri="{FF2B5EF4-FFF2-40B4-BE49-F238E27FC236}">
              <a16:creationId xmlns:a16="http://schemas.microsoft.com/office/drawing/2014/main" id="{FFC80AB5-1171-4A1A-90E9-CC544DE71084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89" name="Text Box 17">
          <a:extLst>
            <a:ext uri="{FF2B5EF4-FFF2-40B4-BE49-F238E27FC236}">
              <a16:creationId xmlns:a16="http://schemas.microsoft.com/office/drawing/2014/main" id="{DE53044E-8075-419B-B0EF-C6866032FDED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90" name="Text Box 17">
          <a:extLst>
            <a:ext uri="{FF2B5EF4-FFF2-40B4-BE49-F238E27FC236}">
              <a16:creationId xmlns:a16="http://schemas.microsoft.com/office/drawing/2014/main" id="{D7FF7E97-D9A2-414A-BAF3-1DE02812F060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91" name="Text Box 17">
          <a:extLst>
            <a:ext uri="{FF2B5EF4-FFF2-40B4-BE49-F238E27FC236}">
              <a16:creationId xmlns:a16="http://schemas.microsoft.com/office/drawing/2014/main" id="{1EA7869B-DE8B-4004-9D47-1A408F334444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92" name="Text Box 17">
          <a:extLst>
            <a:ext uri="{FF2B5EF4-FFF2-40B4-BE49-F238E27FC236}">
              <a16:creationId xmlns:a16="http://schemas.microsoft.com/office/drawing/2014/main" id="{FC15E00C-F0BF-47EC-9E83-B4AF4C3CF53A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93" name="Text Box 17">
          <a:extLst>
            <a:ext uri="{FF2B5EF4-FFF2-40B4-BE49-F238E27FC236}">
              <a16:creationId xmlns:a16="http://schemas.microsoft.com/office/drawing/2014/main" id="{459E7982-592B-4D2B-A610-21F68608D3DF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94" name="Text Box 17">
          <a:extLst>
            <a:ext uri="{FF2B5EF4-FFF2-40B4-BE49-F238E27FC236}">
              <a16:creationId xmlns:a16="http://schemas.microsoft.com/office/drawing/2014/main" id="{C947EC1D-EB13-49F9-88D4-3B7ACF2F33E4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95" name="Text Box 17">
          <a:extLst>
            <a:ext uri="{FF2B5EF4-FFF2-40B4-BE49-F238E27FC236}">
              <a16:creationId xmlns:a16="http://schemas.microsoft.com/office/drawing/2014/main" id="{71747F8C-3C30-4CEA-9E23-24975C2BFEE0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96" name="Text Box 17">
          <a:extLst>
            <a:ext uri="{FF2B5EF4-FFF2-40B4-BE49-F238E27FC236}">
              <a16:creationId xmlns:a16="http://schemas.microsoft.com/office/drawing/2014/main" id="{57E4B5E8-934A-48B3-A7EA-F3B4D80057B3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97" name="Text Box 17">
          <a:extLst>
            <a:ext uri="{FF2B5EF4-FFF2-40B4-BE49-F238E27FC236}">
              <a16:creationId xmlns:a16="http://schemas.microsoft.com/office/drawing/2014/main" id="{F5A4C3F1-4991-4424-827B-EB10484C14D5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98" name="Text Box 17">
          <a:extLst>
            <a:ext uri="{FF2B5EF4-FFF2-40B4-BE49-F238E27FC236}">
              <a16:creationId xmlns:a16="http://schemas.microsoft.com/office/drawing/2014/main" id="{8DD0843F-0EB1-4688-97F2-46E295845935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99" name="Text Box 17">
          <a:extLst>
            <a:ext uri="{FF2B5EF4-FFF2-40B4-BE49-F238E27FC236}">
              <a16:creationId xmlns:a16="http://schemas.microsoft.com/office/drawing/2014/main" id="{94B4D135-C023-4C2A-B209-9EB71D1EC134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00" name="Text Box 17">
          <a:extLst>
            <a:ext uri="{FF2B5EF4-FFF2-40B4-BE49-F238E27FC236}">
              <a16:creationId xmlns:a16="http://schemas.microsoft.com/office/drawing/2014/main" id="{3A85047B-B0E9-41AF-9BB2-69A324E07AC6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01" name="Text Box 17">
          <a:extLst>
            <a:ext uri="{FF2B5EF4-FFF2-40B4-BE49-F238E27FC236}">
              <a16:creationId xmlns:a16="http://schemas.microsoft.com/office/drawing/2014/main" id="{3F47A219-84CB-40E4-B278-97FCE4565A5B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02" name="Text Box 17">
          <a:extLst>
            <a:ext uri="{FF2B5EF4-FFF2-40B4-BE49-F238E27FC236}">
              <a16:creationId xmlns:a16="http://schemas.microsoft.com/office/drawing/2014/main" id="{03B6DCD0-7090-4DDF-A002-093CBC2D8E17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03" name="Text Box 17">
          <a:extLst>
            <a:ext uri="{FF2B5EF4-FFF2-40B4-BE49-F238E27FC236}">
              <a16:creationId xmlns:a16="http://schemas.microsoft.com/office/drawing/2014/main" id="{80806903-B72F-4CB2-A2C7-A9B267B2E304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04" name="Text Box 17">
          <a:extLst>
            <a:ext uri="{FF2B5EF4-FFF2-40B4-BE49-F238E27FC236}">
              <a16:creationId xmlns:a16="http://schemas.microsoft.com/office/drawing/2014/main" id="{0D373345-55A9-40D0-BD98-5D6FABE19091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05" name="Text Box 17">
          <a:extLst>
            <a:ext uri="{FF2B5EF4-FFF2-40B4-BE49-F238E27FC236}">
              <a16:creationId xmlns:a16="http://schemas.microsoft.com/office/drawing/2014/main" id="{FB3D6527-2935-4A0B-B9BF-A612802C78ED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06" name="Text Box 17">
          <a:extLst>
            <a:ext uri="{FF2B5EF4-FFF2-40B4-BE49-F238E27FC236}">
              <a16:creationId xmlns:a16="http://schemas.microsoft.com/office/drawing/2014/main" id="{47AB3F77-9354-4803-9600-9F6D13CD1749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07" name="Text Box 17">
          <a:extLst>
            <a:ext uri="{FF2B5EF4-FFF2-40B4-BE49-F238E27FC236}">
              <a16:creationId xmlns:a16="http://schemas.microsoft.com/office/drawing/2014/main" id="{1B0AD832-E559-4909-B719-B9671526566C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08" name="Text Box 17">
          <a:extLst>
            <a:ext uri="{FF2B5EF4-FFF2-40B4-BE49-F238E27FC236}">
              <a16:creationId xmlns:a16="http://schemas.microsoft.com/office/drawing/2014/main" id="{27265005-C6B8-4BA2-AE4C-0F1EA6872518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09" name="Text Box 17">
          <a:extLst>
            <a:ext uri="{FF2B5EF4-FFF2-40B4-BE49-F238E27FC236}">
              <a16:creationId xmlns:a16="http://schemas.microsoft.com/office/drawing/2014/main" id="{4EB77036-EE49-45D7-ADDE-10B7C8E82DC4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10" name="Text Box 17">
          <a:extLst>
            <a:ext uri="{FF2B5EF4-FFF2-40B4-BE49-F238E27FC236}">
              <a16:creationId xmlns:a16="http://schemas.microsoft.com/office/drawing/2014/main" id="{55BA7309-1608-406A-8464-D99C569A065B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11" name="Text Box 17">
          <a:extLst>
            <a:ext uri="{FF2B5EF4-FFF2-40B4-BE49-F238E27FC236}">
              <a16:creationId xmlns:a16="http://schemas.microsoft.com/office/drawing/2014/main" id="{A0BCB8EE-5C38-4946-B8BE-305F49B78AEB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12" name="Text Box 17">
          <a:extLst>
            <a:ext uri="{FF2B5EF4-FFF2-40B4-BE49-F238E27FC236}">
              <a16:creationId xmlns:a16="http://schemas.microsoft.com/office/drawing/2014/main" id="{4D455B54-4BEB-41B2-85A6-95825D4C41CB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13" name="Text Box 17">
          <a:extLst>
            <a:ext uri="{FF2B5EF4-FFF2-40B4-BE49-F238E27FC236}">
              <a16:creationId xmlns:a16="http://schemas.microsoft.com/office/drawing/2014/main" id="{B5FF17C5-0B45-4160-9E1C-F33675CEA755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14" name="Text Box 17">
          <a:extLst>
            <a:ext uri="{FF2B5EF4-FFF2-40B4-BE49-F238E27FC236}">
              <a16:creationId xmlns:a16="http://schemas.microsoft.com/office/drawing/2014/main" id="{1EF96839-20B1-4D3B-8C23-EE4903F0F933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15" name="Text Box 17">
          <a:extLst>
            <a:ext uri="{FF2B5EF4-FFF2-40B4-BE49-F238E27FC236}">
              <a16:creationId xmlns:a16="http://schemas.microsoft.com/office/drawing/2014/main" id="{39C395D6-5815-43BE-B140-72699325A0B0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16" name="Text Box 17">
          <a:extLst>
            <a:ext uri="{FF2B5EF4-FFF2-40B4-BE49-F238E27FC236}">
              <a16:creationId xmlns:a16="http://schemas.microsoft.com/office/drawing/2014/main" id="{AE7B779D-F2FB-4EF9-996A-C9751D4C4008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17" name="Text Box 17">
          <a:extLst>
            <a:ext uri="{FF2B5EF4-FFF2-40B4-BE49-F238E27FC236}">
              <a16:creationId xmlns:a16="http://schemas.microsoft.com/office/drawing/2014/main" id="{8CD224A0-32BD-4C85-9AB7-122CD778F918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18" name="Text Box 17">
          <a:extLst>
            <a:ext uri="{FF2B5EF4-FFF2-40B4-BE49-F238E27FC236}">
              <a16:creationId xmlns:a16="http://schemas.microsoft.com/office/drawing/2014/main" id="{A6F2E5EC-C27D-44A0-B377-F0E67150D72D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19" name="Text Box 17">
          <a:extLst>
            <a:ext uri="{FF2B5EF4-FFF2-40B4-BE49-F238E27FC236}">
              <a16:creationId xmlns:a16="http://schemas.microsoft.com/office/drawing/2014/main" id="{2CDA3F7D-0488-4038-89B6-1FE20AFFE526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20" name="Text Box 17">
          <a:extLst>
            <a:ext uri="{FF2B5EF4-FFF2-40B4-BE49-F238E27FC236}">
              <a16:creationId xmlns:a16="http://schemas.microsoft.com/office/drawing/2014/main" id="{573DB094-FFEF-4BB0-AC64-B42A2234934D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21" name="Text Box 17">
          <a:extLst>
            <a:ext uri="{FF2B5EF4-FFF2-40B4-BE49-F238E27FC236}">
              <a16:creationId xmlns:a16="http://schemas.microsoft.com/office/drawing/2014/main" id="{B621580D-2081-406C-B8F8-F3C48AFAE1C9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22" name="Text Box 17">
          <a:extLst>
            <a:ext uri="{FF2B5EF4-FFF2-40B4-BE49-F238E27FC236}">
              <a16:creationId xmlns:a16="http://schemas.microsoft.com/office/drawing/2014/main" id="{D876176C-18CB-4F5A-B8E5-1CEEFC2F288B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23" name="Text Box 17">
          <a:extLst>
            <a:ext uri="{FF2B5EF4-FFF2-40B4-BE49-F238E27FC236}">
              <a16:creationId xmlns:a16="http://schemas.microsoft.com/office/drawing/2014/main" id="{9EB9CD77-A496-43E7-8B2E-A19BB5A10CB2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24" name="Text Box 17">
          <a:extLst>
            <a:ext uri="{FF2B5EF4-FFF2-40B4-BE49-F238E27FC236}">
              <a16:creationId xmlns:a16="http://schemas.microsoft.com/office/drawing/2014/main" id="{8D41933A-BBCA-4CF5-BBCB-1A5B8273F4B1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25" name="Text Box 17">
          <a:extLst>
            <a:ext uri="{FF2B5EF4-FFF2-40B4-BE49-F238E27FC236}">
              <a16:creationId xmlns:a16="http://schemas.microsoft.com/office/drawing/2014/main" id="{C9873B70-F067-4EAD-89F9-B2B0C9D9F0BD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26" name="Text Box 17">
          <a:extLst>
            <a:ext uri="{FF2B5EF4-FFF2-40B4-BE49-F238E27FC236}">
              <a16:creationId xmlns:a16="http://schemas.microsoft.com/office/drawing/2014/main" id="{59357904-51B0-470B-9A04-4E08893D9E97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27" name="Text Box 17">
          <a:extLst>
            <a:ext uri="{FF2B5EF4-FFF2-40B4-BE49-F238E27FC236}">
              <a16:creationId xmlns:a16="http://schemas.microsoft.com/office/drawing/2014/main" id="{5EE64EA8-36EF-4AAC-B235-9BFC349642F5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28" name="Text Box 17">
          <a:extLst>
            <a:ext uri="{FF2B5EF4-FFF2-40B4-BE49-F238E27FC236}">
              <a16:creationId xmlns:a16="http://schemas.microsoft.com/office/drawing/2014/main" id="{35BF2A09-B181-4C2B-9668-91E219F72CFC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29" name="Text Box 17">
          <a:extLst>
            <a:ext uri="{FF2B5EF4-FFF2-40B4-BE49-F238E27FC236}">
              <a16:creationId xmlns:a16="http://schemas.microsoft.com/office/drawing/2014/main" id="{2438EDD8-CC55-4B7E-B375-5C1A57A7810C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30" name="Text Box 17">
          <a:extLst>
            <a:ext uri="{FF2B5EF4-FFF2-40B4-BE49-F238E27FC236}">
              <a16:creationId xmlns:a16="http://schemas.microsoft.com/office/drawing/2014/main" id="{ECB5EDD5-96BA-46EC-A942-82A8F46848D4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31" name="Text Box 17">
          <a:extLst>
            <a:ext uri="{FF2B5EF4-FFF2-40B4-BE49-F238E27FC236}">
              <a16:creationId xmlns:a16="http://schemas.microsoft.com/office/drawing/2014/main" id="{FD571857-9DAD-4AF0-B32E-76434CB7B602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32" name="Text Box 17">
          <a:extLst>
            <a:ext uri="{FF2B5EF4-FFF2-40B4-BE49-F238E27FC236}">
              <a16:creationId xmlns:a16="http://schemas.microsoft.com/office/drawing/2014/main" id="{E500FB53-4BD1-415D-BF88-EC080D5FC522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33" name="Text Box 17">
          <a:extLst>
            <a:ext uri="{FF2B5EF4-FFF2-40B4-BE49-F238E27FC236}">
              <a16:creationId xmlns:a16="http://schemas.microsoft.com/office/drawing/2014/main" id="{DAD2E955-65B0-42EF-A38E-AB26C6E96310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34" name="Text Box 17">
          <a:extLst>
            <a:ext uri="{FF2B5EF4-FFF2-40B4-BE49-F238E27FC236}">
              <a16:creationId xmlns:a16="http://schemas.microsoft.com/office/drawing/2014/main" id="{B70554F1-7AA1-4A37-B6D5-F76443332C00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35" name="Text Box 17">
          <a:extLst>
            <a:ext uri="{FF2B5EF4-FFF2-40B4-BE49-F238E27FC236}">
              <a16:creationId xmlns:a16="http://schemas.microsoft.com/office/drawing/2014/main" id="{798307F8-D396-4D67-B92D-23A475A572B7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36" name="Text Box 17">
          <a:extLst>
            <a:ext uri="{FF2B5EF4-FFF2-40B4-BE49-F238E27FC236}">
              <a16:creationId xmlns:a16="http://schemas.microsoft.com/office/drawing/2014/main" id="{016D59EE-1422-4594-A0F1-B0620A400B23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37" name="Text Box 17">
          <a:extLst>
            <a:ext uri="{FF2B5EF4-FFF2-40B4-BE49-F238E27FC236}">
              <a16:creationId xmlns:a16="http://schemas.microsoft.com/office/drawing/2014/main" id="{48D11A50-271F-4C47-BF38-42B16F9ADC53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38" name="Text Box 17">
          <a:extLst>
            <a:ext uri="{FF2B5EF4-FFF2-40B4-BE49-F238E27FC236}">
              <a16:creationId xmlns:a16="http://schemas.microsoft.com/office/drawing/2014/main" id="{16E5930A-7168-4467-99C7-B085CB2616BF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39" name="Text Box 17">
          <a:extLst>
            <a:ext uri="{FF2B5EF4-FFF2-40B4-BE49-F238E27FC236}">
              <a16:creationId xmlns:a16="http://schemas.microsoft.com/office/drawing/2014/main" id="{1EF5D6BF-CE47-4518-9C14-CA9CF1F93003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40" name="Text Box 17">
          <a:extLst>
            <a:ext uri="{FF2B5EF4-FFF2-40B4-BE49-F238E27FC236}">
              <a16:creationId xmlns:a16="http://schemas.microsoft.com/office/drawing/2014/main" id="{7F6974BA-FC61-4902-B635-BD9F9D86BE94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41" name="Text Box 17">
          <a:extLst>
            <a:ext uri="{FF2B5EF4-FFF2-40B4-BE49-F238E27FC236}">
              <a16:creationId xmlns:a16="http://schemas.microsoft.com/office/drawing/2014/main" id="{98B23AD4-5605-4F47-A57B-9D9A97FC373B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42" name="Text Box 17">
          <a:extLst>
            <a:ext uri="{FF2B5EF4-FFF2-40B4-BE49-F238E27FC236}">
              <a16:creationId xmlns:a16="http://schemas.microsoft.com/office/drawing/2014/main" id="{A08681A6-DDDA-4DD5-AF36-5E32655B5C9B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43" name="Text Box 17">
          <a:extLst>
            <a:ext uri="{FF2B5EF4-FFF2-40B4-BE49-F238E27FC236}">
              <a16:creationId xmlns:a16="http://schemas.microsoft.com/office/drawing/2014/main" id="{07D52EA4-A39A-47A7-AC6F-523361CBEF94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44" name="Text Box 17">
          <a:extLst>
            <a:ext uri="{FF2B5EF4-FFF2-40B4-BE49-F238E27FC236}">
              <a16:creationId xmlns:a16="http://schemas.microsoft.com/office/drawing/2014/main" id="{63D98382-1D50-4D41-844F-A1FCADF12AC9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45" name="Text Box 17">
          <a:extLst>
            <a:ext uri="{FF2B5EF4-FFF2-40B4-BE49-F238E27FC236}">
              <a16:creationId xmlns:a16="http://schemas.microsoft.com/office/drawing/2014/main" id="{4A67F71D-BDF2-4382-8477-C55F0F710034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46" name="Text Box 17">
          <a:extLst>
            <a:ext uri="{FF2B5EF4-FFF2-40B4-BE49-F238E27FC236}">
              <a16:creationId xmlns:a16="http://schemas.microsoft.com/office/drawing/2014/main" id="{489BA8A4-77C9-4952-B70A-792601E64A31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47" name="Text Box 17">
          <a:extLst>
            <a:ext uri="{FF2B5EF4-FFF2-40B4-BE49-F238E27FC236}">
              <a16:creationId xmlns:a16="http://schemas.microsoft.com/office/drawing/2014/main" id="{6DAB834E-67D0-434C-A35C-AEB65A1E5417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48" name="Text Box 17">
          <a:extLst>
            <a:ext uri="{FF2B5EF4-FFF2-40B4-BE49-F238E27FC236}">
              <a16:creationId xmlns:a16="http://schemas.microsoft.com/office/drawing/2014/main" id="{127EE30D-08F0-48DE-BC49-AE4A8C3697B5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49" name="Text Box 17">
          <a:extLst>
            <a:ext uri="{FF2B5EF4-FFF2-40B4-BE49-F238E27FC236}">
              <a16:creationId xmlns:a16="http://schemas.microsoft.com/office/drawing/2014/main" id="{69C170F0-F446-4C8D-B8DA-882FEABB6039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50" name="Text Box 17">
          <a:extLst>
            <a:ext uri="{FF2B5EF4-FFF2-40B4-BE49-F238E27FC236}">
              <a16:creationId xmlns:a16="http://schemas.microsoft.com/office/drawing/2014/main" id="{83C11DED-91ED-4A04-B4D3-03CD56CE440B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51" name="Text Box 17">
          <a:extLst>
            <a:ext uri="{FF2B5EF4-FFF2-40B4-BE49-F238E27FC236}">
              <a16:creationId xmlns:a16="http://schemas.microsoft.com/office/drawing/2014/main" id="{8A6A2D88-1DBE-4939-A6D8-C38BCF20D696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52" name="Text Box 17">
          <a:extLst>
            <a:ext uri="{FF2B5EF4-FFF2-40B4-BE49-F238E27FC236}">
              <a16:creationId xmlns:a16="http://schemas.microsoft.com/office/drawing/2014/main" id="{FC106354-83D2-4272-B6B6-493E8FCA9580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53" name="Text Box 17">
          <a:extLst>
            <a:ext uri="{FF2B5EF4-FFF2-40B4-BE49-F238E27FC236}">
              <a16:creationId xmlns:a16="http://schemas.microsoft.com/office/drawing/2014/main" id="{83CC31F4-9E98-4E50-B7BE-73E3D4B0C399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54" name="Text Box 17">
          <a:extLst>
            <a:ext uri="{FF2B5EF4-FFF2-40B4-BE49-F238E27FC236}">
              <a16:creationId xmlns:a16="http://schemas.microsoft.com/office/drawing/2014/main" id="{68338229-C556-41BA-9B07-9A2B77F91521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55" name="Text Box 17">
          <a:extLst>
            <a:ext uri="{FF2B5EF4-FFF2-40B4-BE49-F238E27FC236}">
              <a16:creationId xmlns:a16="http://schemas.microsoft.com/office/drawing/2014/main" id="{3685CC4C-FC8C-4AC0-BB0E-C6ADCE865CAF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56" name="Text Box 17">
          <a:extLst>
            <a:ext uri="{FF2B5EF4-FFF2-40B4-BE49-F238E27FC236}">
              <a16:creationId xmlns:a16="http://schemas.microsoft.com/office/drawing/2014/main" id="{5A72C9E5-109B-43BE-995F-EBCF7E874069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57" name="Text Box 17">
          <a:extLst>
            <a:ext uri="{FF2B5EF4-FFF2-40B4-BE49-F238E27FC236}">
              <a16:creationId xmlns:a16="http://schemas.microsoft.com/office/drawing/2014/main" id="{43ED3253-BCC1-4D94-B3B5-9D2A7451590A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58" name="Text Box 17">
          <a:extLst>
            <a:ext uri="{FF2B5EF4-FFF2-40B4-BE49-F238E27FC236}">
              <a16:creationId xmlns:a16="http://schemas.microsoft.com/office/drawing/2014/main" id="{CC8C9606-C223-48ED-9F21-A517584BDED7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59" name="Text Box 17">
          <a:extLst>
            <a:ext uri="{FF2B5EF4-FFF2-40B4-BE49-F238E27FC236}">
              <a16:creationId xmlns:a16="http://schemas.microsoft.com/office/drawing/2014/main" id="{E304EAA7-EB61-4D90-B733-B414AEA31DB1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60" name="Text Box 17">
          <a:extLst>
            <a:ext uri="{FF2B5EF4-FFF2-40B4-BE49-F238E27FC236}">
              <a16:creationId xmlns:a16="http://schemas.microsoft.com/office/drawing/2014/main" id="{6F8D37B3-9FDF-4D18-8EAA-083554F38DEE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61" name="Text Box 17">
          <a:extLst>
            <a:ext uri="{FF2B5EF4-FFF2-40B4-BE49-F238E27FC236}">
              <a16:creationId xmlns:a16="http://schemas.microsoft.com/office/drawing/2014/main" id="{50677898-9120-46F1-89EE-5DE053F488D2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9</xdr:row>
      <xdr:rowOff>496353</xdr:rowOff>
    </xdr:from>
    <xdr:to>
      <xdr:col>5</xdr:col>
      <xdr:colOff>2867940</xdr:colOff>
      <xdr:row>9</xdr:row>
      <xdr:rowOff>798722</xdr:rowOff>
    </xdr:to>
    <xdr:sp macro="" textlink="">
      <xdr:nvSpPr>
        <xdr:cNvPr id="1617" name="Text Box 17">
          <a:extLst>
            <a:ext uri="{FF2B5EF4-FFF2-40B4-BE49-F238E27FC236}">
              <a16:creationId xmlns:a16="http://schemas.microsoft.com/office/drawing/2014/main" id="{9E87296A-675C-45DC-A0C8-A493D13825A7}"/>
            </a:ext>
          </a:extLst>
        </xdr:cNvPr>
        <xdr:cNvSpPr txBox="1">
          <a:spLocks noChangeArrowheads="1"/>
        </xdr:cNvSpPr>
      </xdr:nvSpPr>
      <xdr:spPr bwMode="auto">
        <a:xfrm>
          <a:off x="4079520" y="163992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9</xdr:row>
      <xdr:rowOff>746760</xdr:rowOff>
    </xdr:from>
    <xdr:to>
      <xdr:col>5</xdr:col>
      <xdr:colOff>3063240</xdr:colOff>
      <xdr:row>9</xdr:row>
      <xdr:rowOff>746760</xdr:rowOff>
    </xdr:to>
    <xdr:sp macro="" textlink="">
      <xdr:nvSpPr>
        <xdr:cNvPr id="1618" name="Line 20">
          <a:extLst>
            <a:ext uri="{FF2B5EF4-FFF2-40B4-BE49-F238E27FC236}">
              <a16:creationId xmlns:a16="http://schemas.microsoft.com/office/drawing/2014/main" id="{F3700820-34CF-4705-9AD4-4CC2A132CBEA}"/>
            </a:ext>
          </a:extLst>
        </xdr:cNvPr>
        <xdr:cNvSpPr>
          <a:spLocks noChangeShapeType="1"/>
        </xdr:cNvSpPr>
      </xdr:nvSpPr>
      <xdr:spPr bwMode="auto">
        <a:xfrm rot="10800000">
          <a:off x="3810000" y="166497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619" name="Text Box 17">
          <a:extLst>
            <a:ext uri="{FF2B5EF4-FFF2-40B4-BE49-F238E27FC236}">
              <a16:creationId xmlns:a16="http://schemas.microsoft.com/office/drawing/2014/main" id="{9E311D95-AA40-47E8-AE8E-59F1ADF47A5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9</xdr:row>
      <xdr:rowOff>74221</xdr:rowOff>
    </xdr:from>
    <xdr:to>
      <xdr:col>5</xdr:col>
      <xdr:colOff>5408220</xdr:colOff>
      <xdr:row>9</xdr:row>
      <xdr:rowOff>517566</xdr:rowOff>
    </xdr:to>
    <xdr:sp macro="" textlink="">
      <xdr:nvSpPr>
        <xdr:cNvPr id="1620" name="Text Box 17">
          <a:extLst>
            <a:ext uri="{FF2B5EF4-FFF2-40B4-BE49-F238E27FC236}">
              <a16:creationId xmlns:a16="http://schemas.microsoft.com/office/drawing/2014/main" id="{37628804-6B3D-459E-98F3-1DED5FE7D2A2}"/>
            </a:ext>
          </a:extLst>
        </xdr:cNvPr>
        <xdr:cNvSpPr txBox="1">
          <a:spLocks noChangeArrowheads="1"/>
        </xdr:cNvSpPr>
      </xdr:nvSpPr>
      <xdr:spPr bwMode="auto">
        <a:xfrm>
          <a:off x="6198622" y="1597716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9</xdr:row>
      <xdr:rowOff>152400</xdr:rowOff>
    </xdr:from>
    <xdr:to>
      <xdr:col>5</xdr:col>
      <xdr:colOff>3063240</xdr:colOff>
      <xdr:row>9</xdr:row>
      <xdr:rowOff>746760</xdr:rowOff>
    </xdr:to>
    <xdr:cxnSp macro="">
      <xdr:nvCxnSpPr>
        <xdr:cNvPr id="1621" name="Straight Connector 55">
          <a:extLst>
            <a:ext uri="{FF2B5EF4-FFF2-40B4-BE49-F238E27FC236}">
              <a16:creationId xmlns:a16="http://schemas.microsoft.com/office/drawing/2014/main" id="{01923955-3FDC-4610-B7BB-19DB837370EE}"/>
            </a:ext>
          </a:extLst>
        </xdr:cNvPr>
        <xdr:cNvCxnSpPr>
          <a:cxnSpLocks noChangeShapeType="1"/>
          <a:stCxn id="1623" idx="0"/>
          <a:endCxn id="1618" idx="0"/>
        </xdr:cNvCxnSpPr>
      </xdr:nvCxnSpPr>
      <xdr:spPr bwMode="auto">
        <a:xfrm>
          <a:off x="467106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9</xdr:row>
      <xdr:rowOff>152400</xdr:rowOff>
    </xdr:from>
    <xdr:to>
      <xdr:col>5</xdr:col>
      <xdr:colOff>2202180</xdr:colOff>
      <xdr:row>9</xdr:row>
      <xdr:rowOff>746760</xdr:rowOff>
    </xdr:to>
    <xdr:cxnSp macro="">
      <xdr:nvCxnSpPr>
        <xdr:cNvPr id="1622" name="Straight Connector 55">
          <a:extLst>
            <a:ext uri="{FF2B5EF4-FFF2-40B4-BE49-F238E27FC236}">
              <a16:creationId xmlns:a16="http://schemas.microsoft.com/office/drawing/2014/main" id="{431F80C8-3F74-4BC8-B086-98F668B15576}"/>
            </a:ext>
          </a:extLst>
        </xdr:cNvPr>
        <xdr:cNvCxnSpPr>
          <a:cxnSpLocks noChangeShapeType="1"/>
          <a:stCxn id="1623" idx="1"/>
          <a:endCxn id="1618" idx="1"/>
        </xdr:cNvCxnSpPr>
      </xdr:nvCxnSpPr>
      <xdr:spPr bwMode="auto">
        <a:xfrm>
          <a:off x="381000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9</xdr:row>
      <xdr:rowOff>152400</xdr:rowOff>
    </xdr:from>
    <xdr:to>
      <xdr:col>5</xdr:col>
      <xdr:colOff>3063240</xdr:colOff>
      <xdr:row>9</xdr:row>
      <xdr:rowOff>152400</xdr:rowOff>
    </xdr:to>
    <xdr:sp macro="" textlink="">
      <xdr:nvSpPr>
        <xdr:cNvPr id="1623" name="Line 20">
          <a:extLst>
            <a:ext uri="{FF2B5EF4-FFF2-40B4-BE49-F238E27FC236}">
              <a16:creationId xmlns:a16="http://schemas.microsoft.com/office/drawing/2014/main" id="{F7FB025D-B696-48D2-85B5-68749094D85A}"/>
            </a:ext>
          </a:extLst>
        </xdr:cNvPr>
        <xdr:cNvSpPr>
          <a:spLocks noChangeShapeType="1"/>
        </xdr:cNvSpPr>
      </xdr:nvSpPr>
      <xdr:spPr bwMode="auto">
        <a:xfrm rot="10800000">
          <a:off x="3810000" y="160553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9</xdr:row>
      <xdr:rowOff>137160</xdr:rowOff>
    </xdr:from>
    <xdr:to>
      <xdr:col>5</xdr:col>
      <xdr:colOff>2575560</xdr:colOff>
      <xdr:row>9</xdr:row>
      <xdr:rowOff>358140</xdr:rowOff>
    </xdr:to>
    <xdr:cxnSp macro="">
      <xdr:nvCxnSpPr>
        <xdr:cNvPr id="1624" name="Straight Connector 55">
          <a:extLst>
            <a:ext uri="{FF2B5EF4-FFF2-40B4-BE49-F238E27FC236}">
              <a16:creationId xmlns:a16="http://schemas.microsoft.com/office/drawing/2014/main" id="{41537C67-C65B-4660-9341-79823EF73907}"/>
            </a:ext>
          </a:extLst>
        </xdr:cNvPr>
        <xdr:cNvCxnSpPr>
          <a:cxnSpLocks noChangeShapeType="1"/>
        </xdr:cNvCxnSpPr>
      </xdr:nvCxnSpPr>
      <xdr:spPr bwMode="auto">
        <a:xfrm>
          <a:off x="3992880" y="160401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9</xdr:row>
      <xdr:rowOff>236220</xdr:rowOff>
    </xdr:from>
    <xdr:to>
      <xdr:col>5</xdr:col>
      <xdr:colOff>2423160</xdr:colOff>
      <xdr:row>9</xdr:row>
      <xdr:rowOff>457200</xdr:rowOff>
    </xdr:to>
    <xdr:cxnSp macro="">
      <xdr:nvCxnSpPr>
        <xdr:cNvPr id="1625" name="Straight Connector 55">
          <a:extLst>
            <a:ext uri="{FF2B5EF4-FFF2-40B4-BE49-F238E27FC236}">
              <a16:creationId xmlns:a16="http://schemas.microsoft.com/office/drawing/2014/main" id="{935B78FA-6B1F-4E17-842E-C4FD79461FE1}"/>
            </a:ext>
          </a:extLst>
        </xdr:cNvPr>
        <xdr:cNvCxnSpPr>
          <a:cxnSpLocks noChangeShapeType="1"/>
        </xdr:cNvCxnSpPr>
      </xdr:nvCxnSpPr>
      <xdr:spPr bwMode="auto">
        <a:xfrm>
          <a:off x="3840480" y="161391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9</xdr:row>
      <xdr:rowOff>318052</xdr:rowOff>
    </xdr:from>
    <xdr:to>
      <xdr:col>5</xdr:col>
      <xdr:colOff>3464119</xdr:colOff>
      <xdr:row>9</xdr:row>
      <xdr:rowOff>620421</xdr:rowOff>
    </xdr:to>
    <xdr:sp macro="" textlink="">
      <xdr:nvSpPr>
        <xdr:cNvPr id="1626" name="Text Box 17">
          <a:extLst>
            <a:ext uri="{FF2B5EF4-FFF2-40B4-BE49-F238E27FC236}">
              <a16:creationId xmlns:a16="http://schemas.microsoft.com/office/drawing/2014/main" id="{6195CE8F-B0A5-4A5F-8601-9E30774767C2}"/>
            </a:ext>
          </a:extLst>
        </xdr:cNvPr>
        <xdr:cNvSpPr txBox="1">
          <a:spLocks noChangeArrowheads="1"/>
        </xdr:cNvSpPr>
      </xdr:nvSpPr>
      <xdr:spPr bwMode="auto">
        <a:xfrm>
          <a:off x="4675699" y="162209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9</xdr:row>
      <xdr:rowOff>192157</xdr:rowOff>
    </xdr:from>
    <xdr:to>
      <xdr:col>5</xdr:col>
      <xdr:colOff>2960536</xdr:colOff>
      <xdr:row>9</xdr:row>
      <xdr:rowOff>494526</xdr:rowOff>
    </xdr:to>
    <xdr:sp macro="" textlink="">
      <xdr:nvSpPr>
        <xdr:cNvPr id="1627" name="Text Box 17">
          <a:extLst>
            <a:ext uri="{FF2B5EF4-FFF2-40B4-BE49-F238E27FC236}">
              <a16:creationId xmlns:a16="http://schemas.microsoft.com/office/drawing/2014/main" id="{6FB09F11-D2C2-4DD7-9352-453619541B2C}"/>
            </a:ext>
          </a:extLst>
        </xdr:cNvPr>
        <xdr:cNvSpPr txBox="1">
          <a:spLocks noChangeArrowheads="1"/>
        </xdr:cNvSpPr>
      </xdr:nvSpPr>
      <xdr:spPr bwMode="auto">
        <a:xfrm>
          <a:off x="4172116" y="160950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9</xdr:row>
      <xdr:rowOff>129540</xdr:rowOff>
    </xdr:from>
    <xdr:to>
      <xdr:col>5</xdr:col>
      <xdr:colOff>1211580</xdr:colOff>
      <xdr:row>9</xdr:row>
      <xdr:rowOff>731520</xdr:rowOff>
    </xdr:to>
    <xdr:cxnSp macro="">
      <xdr:nvCxnSpPr>
        <xdr:cNvPr id="1628" name="Straight Connector 55">
          <a:extLst>
            <a:ext uri="{FF2B5EF4-FFF2-40B4-BE49-F238E27FC236}">
              <a16:creationId xmlns:a16="http://schemas.microsoft.com/office/drawing/2014/main" id="{F274402C-180F-4027-B8F4-0AC1964E0B6B}"/>
            </a:ext>
          </a:extLst>
        </xdr:cNvPr>
        <xdr:cNvCxnSpPr>
          <a:cxnSpLocks noChangeShapeType="1"/>
        </xdr:cNvCxnSpPr>
      </xdr:nvCxnSpPr>
      <xdr:spPr bwMode="auto">
        <a:xfrm>
          <a:off x="2819400" y="160324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9</xdr:row>
      <xdr:rowOff>754380</xdr:rowOff>
    </xdr:from>
    <xdr:to>
      <xdr:col>5</xdr:col>
      <xdr:colOff>1203960</xdr:colOff>
      <xdr:row>9</xdr:row>
      <xdr:rowOff>754380</xdr:rowOff>
    </xdr:to>
    <xdr:sp macro="" textlink="">
      <xdr:nvSpPr>
        <xdr:cNvPr id="1629" name="Line 20">
          <a:extLst>
            <a:ext uri="{FF2B5EF4-FFF2-40B4-BE49-F238E27FC236}">
              <a16:creationId xmlns:a16="http://schemas.microsoft.com/office/drawing/2014/main" id="{8CAEE978-E85C-425A-B78A-D33138B4376A}"/>
            </a:ext>
          </a:extLst>
        </xdr:cNvPr>
        <xdr:cNvSpPr>
          <a:spLocks noChangeShapeType="1"/>
        </xdr:cNvSpPr>
      </xdr:nvSpPr>
      <xdr:spPr bwMode="auto">
        <a:xfrm rot="10800000">
          <a:off x="2491740" y="166573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9</xdr:row>
      <xdr:rowOff>106680</xdr:rowOff>
    </xdr:from>
    <xdr:to>
      <xdr:col>5</xdr:col>
      <xdr:colOff>1234440</xdr:colOff>
      <xdr:row>9</xdr:row>
      <xdr:rowOff>297180</xdr:rowOff>
    </xdr:to>
    <xdr:cxnSp macro="">
      <xdr:nvCxnSpPr>
        <xdr:cNvPr id="1630" name="Straight Connector 55">
          <a:extLst>
            <a:ext uri="{FF2B5EF4-FFF2-40B4-BE49-F238E27FC236}">
              <a16:creationId xmlns:a16="http://schemas.microsoft.com/office/drawing/2014/main" id="{FB2AB945-D716-4CAB-A9B1-E420C94263E3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60096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9</xdr:row>
      <xdr:rowOff>516835</xdr:rowOff>
    </xdr:from>
    <xdr:to>
      <xdr:col>5</xdr:col>
      <xdr:colOff>1217875</xdr:colOff>
      <xdr:row>9</xdr:row>
      <xdr:rowOff>819204</xdr:rowOff>
    </xdr:to>
    <xdr:sp macro="" textlink="">
      <xdr:nvSpPr>
        <xdr:cNvPr id="1631" name="Text Box 17">
          <a:extLst>
            <a:ext uri="{FF2B5EF4-FFF2-40B4-BE49-F238E27FC236}">
              <a16:creationId xmlns:a16="http://schemas.microsoft.com/office/drawing/2014/main" id="{9E59EA16-DFB3-4649-8BED-B49660D8301D}"/>
            </a:ext>
          </a:extLst>
        </xdr:cNvPr>
        <xdr:cNvSpPr txBox="1">
          <a:spLocks noChangeArrowheads="1"/>
        </xdr:cNvSpPr>
      </xdr:nvSpPr>
      <xdr:spPr bwMode="auto">
        <a:xfrm>
          <a:off x="2429455" y="164197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9</xdr:row>
      <xdr:rowOff>304800</xdr:rowOff>
    </xdr:from>
    <xdr:to>
      <xdr:col>5</xdr:col>
      <xdr:colOff>1661823</xdr:colOff>
      <xdr:row>9</xdr:row>
      <xdr:rowOff>607169</xdr:rowOff>
    </xdr:to>
    <xdr:sp macro="" textlink="">
      <xdr:nvSpPr>
        <xdr:cNvPr id="1632" name="Text Box 17">
          <a:extLst>
            <a:ext uri="{FF2B5EF4-FFF2-40B4-BE49-F238E27FC236}">
              <a16:creationId xmlns:a16="http://schemas.microsoft.com/office/drawing/2014/main" id="{36A23BA4-0B3C-46AA-B127-710B6E8F7BE8}"/>
            </a:ext>
          </a:extLst>
        </xdr:cNvPr>
        <xdr:cNvSpPr txBox="1">
          <a:spLocks noChangeArrowheads="1"/>
        </xdr:cNvSpPr>
      </xdr:nvSpPr>
      <xdr:spPr bwMode="auto">
        <a:xfrm>
          <a:off x="2873403" y="162077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9</xdr:row>
      <xdr:rowOff>10886</xdr:rowOff>
    </xdr:from>
    <xdr:to>
      <xdr:col>5</xdr:col>
      <xdr:colOff>1158240</xdr:colOff>
      <xdr:row>9</xdr:row>
      <xdr:rowOff>313255</xdr:rowOff>
    </xdr:to>
    <xdr:sp macro="" textlink="">
      <xdr:nvSpPr>
        <xdr:cNvPr id="1633" name="Text Box 17">
          <a:extLst>
            <a:ext uri="{FF2B5EF4-FFF2-40B4-BE49-F238E27FC236}">
              <a16:creationId xmlns:a16="http://schemas.microsoft.com/office/drawing/2014/main" id="{3DC9BC68-D67F-4E73-B62B-8CC330A14E9A}"/>
            </a:ext>
          </a:extLst>
        </xdr:cNvPr>
        <xdr:cNvSpPr txBox="1">
          <a:spLocks noChangeArrowheads="1"/>
        </xdr:cNvSpPr>
      </xdr:nvSpPr>
      <xdr:spPr bwMode="auto">
        <a:xfrm>
          <a:off x="2369820" y="159138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1578428</xdr:colOff>
      <xdr:row>7</xdr:row>
      <xdr:rowOff>141514</xdr:rowOff>
    </xdr:from>
    <xdr:to>
      <xdr:col>5</xdr:col>
      <xdr:colOff>1578428</xdr:colOff>
      <xdr:row>7</xdr:row>
      <xdr:rowOff>598714</xdr:rowOff>
    </xdr:to>
    <xdr:cxnSp macro="">
      <xdr:nvCxnSpPr>
        <xdr:cNvPr id="1634" name="Straight Connector 55">
          <a:extLst>
            <a:ext uri="{FF2B5EF4-FFF2-40B4-BE49-F238E27FC236}">
              <a16:creationId xmlns:a16="http://schemas.microsoft.com/office/drawing/2014/main" id="{F7E75C7E-D02E-4E1A-A8EA-8A7C5E3DB646}"/>
            </a:ext>
          </a:extLst>
        </xdr:cNvPr>
        <xdr:cNvCxnSpPr>
          <a:cxnSpLocks noChangeShapeType="1"/>
        </xdr:cNvCxnSpPr>
      </xdr:nvCxnSpPr>
      <xdr:spPr bwMode="auto">
        <a:xfrm>
          <a:off x="3200399" y="33528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1143000</xdr:colOff>
      <xdr:row>7</xdr:row>
      <xdr:rowOff>261257</xdr:rowOff>
    </xdr:from>
    <xdr:to>
      <xdr:col>5</xdr:col>
      <xdr:colOff>1539240</xdr:colOff>
      <xdr:row>7</xdr:row>
      <xdr:rowOff>563626</xdr:rowOff>
    </xdr:to>
    <xdr:sp macro="" textlink="">
      <xdr:nvSpPr>
        <xdr:cNvPr id="1635" name="Text Box 17">
          <a:extLst>
            <a:ext uri="{FF2B5EF4-FFF2-40B4-BE49-F238E27FC236}">
              <a16:creationId xmlns:a16="http://schemas.microsoft.com/office/drawing/2014/main" id="{386DA0F7-9E4D-4661-AFCC-F1ECD16A10DE}"/>
            </a:ext>
          </a:extLst>
        </xdr:cNvPr>
        <xdr:cNvSpPr txBox="1">
          <a:spLocks noChangeArrowheads="1"/>
        </xdr:cNvSpPr>
      </xdr:nvSpPr>
      <xdr:spPr bwMode="auto">
        <a:xfrm>
          <a:off x="2764971" y="347254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636" name="Text Box 17">
          <a:extLst>
            <a:ext uri="{FF2B5EF4-FFF2-40B4-BE49-F238E27FC236}">
              <a16:creationId xmlns:a16="http://schemas.microsoft.com/office/drawing/2014/main" id="{43CBBD5C-A9EF-42E7-A6A4-FFC28813D788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0"/>
  </sheetPr>
  <dimension ref="C7:M26"/>
  <sheetViews>
    <sheetView showGridLines="0" workbookViewId="0">
      <selection activeCell="H8" sqref="H8"/>
    </sheetView>
  </sheetViews>
  <sheetFormatPr defaultColWidth="9.109375" defaultRowHeight="13.2" x14ac:dyDescent="0.25"/>
  <cols>
    <col min="1" max="7" width="9.109375" style="1"/>
    <col min="8" max="8" width="18" style="1" customWidth="1"/>
    <col min="9" max="9" width="15.109375" style="1" bestFit="1" customWidth="1"/>
    <col min="10" max="10" width="9.109375" style="1"/>
    <col min="11" max="11" width="18" style="1" bestFit="1" customWidth="1"/>
    <col min="12" max="12" width="15.109375" style="1" bestFit="1" customWidth="1"/>
    <col min="13" max="16384" width="9.109375" style="1"/>
  </cols>
  <sheetData>
    <row r="7" spans="3:13" ht="24.75" customHeight="1" x14ac:dyDescent="0.25">
      <c r="C7" s="2" t="s">
        <v>1</v>
      </c>
      <c r="D7" s="11" t="s">
        <v>18</v>
      </c>
      <c r="E7" s="11" t="s">
        <v>17</v>
      </c>
      <c r="G7" s="2" t="s">
        <v>1</v>
      </c>
      <c r="H7" s="3" t="s">
        <v>16</v>
      </c>
      <c r="I7" s="3" t="s">
        <v>15</v>
      </c>
    </row>
    <row r="8" spans="3:13" x14ac:dyDescent="0.25">
      <c r="C8" s="2">
        <v>8</v>
      </c>
      <c r="D8" s="2">
        <v>0.503</v>
      </c>
      <c r="E8" s="2">
        <v>0.39500000000000002</v>
      </c>
      <c r="G8" s="4">
        <v>14</v>
      </c>
      <c r="H8" s="5" t="e">
        <f>#REF!</f>
        <v>#REF!</v>
      </c>
      <c r="I8" s="42" t="e">
        <f>SUM(H8:H9)</f>
        <v>#REF!</v>
      </c>
    </row>
    <row r="9" spans="3:13" x14ac:dyDescent="0.25">
      <c r="C9" s="2">
        <v>10</v>
      </c>
      <c r="D9" s="2">
        <v>0.78500000000000003</v>
      </c>
      <c r="E9" s="2">
        <v>0.61699999999999999</v>
      </c>
      <c r="G9" s="4">
        <v>18</v>
      </c>
      <c r="H9" s="5" t="e">
        <f>#REF!</f>
        <v>#REF!</v>
      </c>
      <c r="I9" s="43"/>
    </row>
    <row r="10" spans="3:13" x14ac:dyDescent="0.25">
      <c r="C10" s="2">
        <v>12</v>
      </c>
      <c r="D10" s="2">
        <v>1.1299999999999999</v>
      </c>
      <c r="E10" s="2">
        <v>0.88800000000000001</v>
      </c>
      <c r="M10" s="6"/>
    </row>
    <row r="11" spans="3:13" x14ac:dyDescent="0.25">
      <c r="C11" s="2">
        <v>14</v>
      </c>
      <c r="D11" s="2">
        <v>1.54</v>
      </c>
      <c r="E11" s="2">
        <v>1.21</v>
      </c>
      <c r="G11" s="7"/>
      <c r="H11" s="8"/>
      <c r="I11" s="9"/>
    </row>
    <row r="12" spans="3:13" x14ac:dyDescent="0.25">
      <c r="C12" s="2">
        <v>16</v>
      </c>
      <c r="D12" s="2">
        <v>2.0099999999999998</v>
      </c>
      <c r="E12" s="2">
        <v>1.58</v>
      </c>
      <c r="G12" s="7"/>
      <c r="H12" s="9"/>
    </row>
    <row r="13" spans="3:13" x14ac:dyDescent="0.25">
      <c r="C13" s="2">
        <v>18</v>
      </c>
      <c r="D13" s="2">
        <v>2.54</v>
      </c>
      <c r="E13" s="2">
        <v>2</v>
      </c>
      <c r="G13" s="7"/>
      <c r="H13" s="10"/>
      <c r="I13" s="9"/>
    </row>
    <row r="14" spans="3:13" x14ac:dyDescent="0.25">
      <c r="C14" s="2">
        <v>20</v>
      </c>
      <c r="D14" s="2">
        <v>3.14</v>
      </c>
      <c r="E14" s="2">
        <v>2.4700000000000002</v>
      </c>
      <c r="K14" s="9"/>
    </row>
    <row r="15" spans="3:13" x14ac:dyDescent="0.25">
      <c r="C15" s="2">
        <v>22</v>
      </c>
      <c r="D15" s="2">
        <v>3.8</v>
      </c>
      <c r="E15" s="2">
        <v>2.98</v>
      </c>
      <c r="K15" s="9"/>
    </row>
    <row r="16" spans="3:13" x14ac:dyDescent="0.25">
      <c r="C16" s="2">
        <v>24</v>
      </c>
      <c r="D16" s="2">
        <v>4.5199999999999996</v>
      </c>
      <c r="E16" s="2">
        <v>3.55</v>
      </c>
    </row>
    <row r="17" spans="3:5" x14ac:dyDescent="0.25">
      <c r="C17" s="2">
        <v>25</v>
      </c>
      <c r="D17" s="2">
        <v>4.91</v>
      </c>
      <c r="E17" s="2">
        <v>3.85</v>
      </c>
    </row>
    <row r="18" spans="3:5" x14ac:dyDescent="0.25">
      <c r="C18" s="2">
        <v>27</v>
      </c>
      <c r="D18" s="2">
        <v>5.73</v>
      </c>
      <c r="E18" s="2">
        <v>4.49</v>
      </c>
    </row>
    <row r="19" spans="3:5" x14ac:dyDescent="0.25">
      <c r="C19" s="2">
        <v>28</v>
      </c>
      <c r="D19" s="2">
        <v>6.16</v>
      </c>
      <c r="E19" s="2">
        <v>4.83</v>
      </c>
    </row>
    <row r="20" spans="3:5" x14ac:dyDescent="0.25">
      <c r="C20" s="2">
        <v>30</v>
      </c>
      <c r="D20" s="2">
        <v>7.07</v>
      </c>
      <c r="E20" s="2">
        <v>5.55</v>
      </c>
    </row>
    <row r="21" spans="3:5" x14ac:dyDescent="0.25">
      <c r="C21" s="2">
        <v>31</v>
      </c>
      <c r="D21" s="2">
        <v>7.55</v>
      </c>
      <c r="E21" s="2">
        <v>5.92</v>
      </c>
    </row>
    <row r="22" spans="3:5" x14ac:dyDescent="0.25">
      <c r="C22" s="2">
        <v>32</v>
      </c>
      <c r="D22" s="2">
        <v>8.0399999999999991</v>
      </c>
      <c r="E22" s="2">
        <v>6.31</v>
      </c>
    </row>
    <row r="23" spans="3:5" x14ac:dyDescent="0.25">
      <c r="C23" s="2">
        <v>35</v>
      </c>
      <c r="D23" s="2">
        <v>9.6199999999999992</v>
      </c>
      <c r="E23" s="2">
        <v>7.55</v>
      </c>
    </row>
    <row r="24" spans="3:5" x14ac:dyDescent="0.25">
      <c r="C24" s="2">
        <v>37</v>
      </c>
      <c r="D24" s="2">
        <v>10.8</v>
      </c>
      <c r="E24" s="2">
        <v>8.44</v>
      </c>
    </row>
    <row r="25" spans="3:5" x14ac:dyDescent="0.25">
      <c r="C25" s="2">
        <v>38</v>
      </c>
      <c r="D25" s="2">
        <v>11.3</v>
      </c>
      <c r="E25" s="2">
        <v>8.9</v>
      </c>
    </row>
    <row r="26" spans="3:5" x14ac:dyDescent="0.25">
      <c r="C26" s="2">
        <v>40</v>
      </c>
      <c r="D26" s="2">
        <v>12.6</v>
      </c>
      <c r="E26" s="2">
        <v>9.86</v>
      </c>
    </row>
  </sheetData>
  <mergeCells count="1">
    <mergeCell ref="I8:I9"/>
  </mergeCell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1747B-B65F-4E20-BC1A-B2C30A7A7D01}">
  <sheetPr>
    <tabColor rgb="FF00B050"/>
  </sheetPr>
  <dimension ref="B1:Z53"/>
  <sheetViews>
    <sheetView showGridLines="0" showZeros="0" view="pageBreakPreview" zoomScale="70" zoomScaleNormal="70" zoomScaleSheetLayoutView="70" workbookViewId="0">
      <pane ySplit="5" topLeftCell="A27" activePane="bottomLeft" state="frozen"/>
      <selection activeCell="I1" sqref="I1"/>
      <selection pane="bottomLeft" activeCell="I29" sqref="I29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6" width="18.21875" style="12" customWidth="1"/>
    <col min="17" max="17" width="2.5546875" style="12" customWidth="1"/>
    <col min="18" max="18" width="0.33203125" style="12" customWidth="1"/>
    <col min="19" max="25" width="6.5546875" style="12" customWidth="1"/>
    <col min="26" max="26" width="6.5546875" style="14" customWidth="1"/>
    <col min="27" max="16384" width="9.109375" style="12"/>
  </cols>
  <sheetData>
    <row r="1" spans="2:26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26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2:26" ht="56.25" customHeight="1" x14ac:dyDescent="0.25">
      <c r="B3" s="18"/>
      <c r="C3" s="49" t="s">
        <v>27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19"/>
    </row>
    <row r="4" spans="2:26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51"/>
      <c r="N4" s="51"/>
      <c r="O4" s="51"/>
      <c r="P4" s="51"/>
      <c r="Q4" s="35"/>
    </row>
    <row r="5" spans="2:26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14</v>
      </c>
      <c r="L5" s="36">
        <v>20</v>
      </c>
      <c r="M5" s="36">
        <v>22</v>
      </c>
      <c r="N5" s="36">
        <v>25</v>
      </c>
      <c r="O5" s="36">
        <v>28</v>
      </c>
      <c r="P5" s="36">
        <v>32</v>
      </c>
      <c r="Q5" s="19"/>
    </row>
    <row r="6" spans="2:26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7138+52</f>
        <v>7190</v>
      </c>
      <c r="J6" s="34">
        <f t="shared" ref="J6:P28" si="0">IF(J$5=$D6,$H6*$I6,0)/100</f>
        <v>0</v>
      </c>
      <c r="K6" s="34"/>
      <c r="L6" s="34"/>
      <c r="M6" s="34"/>
      <c r="N6" s="34">
        <f t="shared" si="0"/>
        <v>215.7</v>
      </c>
      <c r="O6" s="34">
        <f t="shared" si="0"/>
        <v>0</v>
      </c>
      <c r="P6" s="34">
        <f t="shared" si="0"/>
        <v>0</v>
      </c>
      <c r="Q6" s="19"/>
      <c r="Y6" s="14"/>
      <c r="Z6" s="12"/>
    </row>
    <row r="7" spans="2:26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7198+52</f>
        <v>7250</v>
      </c>
      <c r="J7" s="34">
        <f t="shared" si="0"/>
        <v>0</v>
      </c>
      <c r="K7" s="34"/>
      <c r="L7" s="34"/>
      <c r="M7" s="34"/>
      <c r="N7" s="34">
        <f t="shared" si="0"/>
        <v>217.5</v>
      </c>
      <c r="O7" s="34">
        <f t="shared" si="0"/>
        <v>0</v>
      </c>
      <c r="P7" s="34">
        <f t="shared" si="0"/>
        <v>0</v>
      </c>
      <c r="Q7" s="19"/>
      <c r="Y7" s="14"/>
      <c r="Z7" s="12"/>
    </row>
    <row r="8" spans="2:26" ht="66.900000000000006" customHeight="1" x14ac:dyDescent="0.25">
      <c r="B8" s="18"/>
      <c r="C8" s="20">
        <f>C7+1</f>
        <v>3</v>
      </c>
      <c r="D8" s="20">
        <v>25</v>
      </c>
      <c r="E8" s="32" t="s">
        <v>19</v>
      </c>
      <c r="F8" s="20"/>
      <c r="G8" s="37" t="s">
        <v>21</v>
      </c>
      <c r="H8" s="20">
        <f>2*1</f>
        <v>2</v>
      </c>
      <c r="I8" s="33">
        <v>590</v>
      </c>
      <c r="J8" s="34">
        <f t="shared" si="0"/>
        <v>0</v>
      </c>
      <c r="K8" s="34"/>
      <c r="L8" s="34"/>
      <c r="M8" s="34">
        <f t="shared" si="0"/>
        <v>0</v>
      </c>
      <c r="N8" s="34">
        <f t="shared" si="0"/>
        <v>11.8</v>
      </c>
      <c r="O8" s="34">
        <f t="shared" si="0"/>
        <v>0</v>
      </c>
      <c r="P8" s="34">
        <f t="shared" si="0"/>
        <v>0</v>
      </c>
      <c r="Q8" s="19"/>
      <c r="Y8" s="14"/>
      <c r="Z8" s="12"/>
    </row>
    <row r="9" spans="2:26" ht="66.900000000000006" customHeight="1" x14ac:dyDescent="0.25">
      <c r="B9" s="18"/>
      <c r="C9" s="20">
        <f>C8+1</f>
        <v>4</v>
      </c>
      <c r="D9" s="20">
        <v>25</v>
      </c>
      <c r="E9" s="32" t="s">
        <v>19</v>
      </c>
      <c r="F9" s="20"/>
      <c r="G9" s="37" t="s">
        <v>20</v>
      </c>
      <c r="H9" s="20">
        <f>3*1</f>
        <v>3</v>
      </c>
      <c r="I9" s="33">
        <v>580</v>
      </c>
      <c r="J9" s="34">
        <f t="shared" si="0"/>
        <v>0</v>
      </c>
      <c r="K9" s="34"/>
      <c r="L9" s="34"/>
      <c r="M9" s="34">
        <f t="shared" si="0"/>
        <v>0</v>
      </c>
      <c r="N9" s="34">
        <f t="shared" si="0"/>
        <v>17.399999999999999</v>
      </c>
      <c r="O9" s="34"/>
      <c r="P9" s="34">
        <f t="shared" si="0"/>
        <v>0</v>
      </c>
      <c r="Q9" s="19"/>
      <c r="Y9" s="14"/>
      <c r="Z9" s="12"/>
    </row>
    <row r="10" spans="2:26" ht="66.900000000000006" customHeight="1" x14ac:dyDescent="0.25">
      <c r="B10" s="18"/>
      <c r="C10" s="20">
        <f t="shared" ref="C10:C11" si="1">C9+1</f>
        <v>5</v>
      </c>
      <c r="D10" s="20">
        <v>22</v>
      </c>
      <c r="E10" s="32" t="s">
        <v>19</v>
      </c>
      <c r="F10" s="20"/>
      <c r="G10" s="37" t="s">
        <v>20</v>
      </c>
      <c r="H10" s="20">
        <f>3*1</f>
        <v>3</v>
      </c>
      <c r="I10" s="33">
        <v>530</v>
      </c>
      <c r="J10" s="34">
        <f t="shared" si="0"/>
        <v>0</v>
      </c>
      <c r="K10" s="34"/>
      <c r="L10" s="34"/>
      <c r="M10" s="34">
        <f t="shared" si="0"/>
        <v>15.9</v>
      </c>
      <c r="N10" s="34"/>
      <c r="O10" s="34"/>
      <c r="P10" s="34">
        <f t="shared" si="0"/>
        <v>0</v>
      </c>
      <c r="Q10" s="19"/>
      <c r="Y10" s="14"/>
      <c r="Z10" s="12"/>
    </row>
    <row r="11" spans="2:26" ht="66.900000000000006" customHeight="1" x14ac:dyDescent="0.25">
      <c r="B11" s="18"/>
      <c r="C11" s="20">
        <f t="shared" si="1"/>
        <v>6</v>
      </c>
      <c r="D11" s="20">
        <v>32</v>
      </c>
      <c r="E11" s="32" t="s">
        <v>19</v>
      </c>
      <c r="F11" s="20"/>
      <c r="G11" s="37" t="s">
        <v>21</v>
      </c>
      <c r="H11" s="20">
        <f>2*1</f>
        <v>2</v>
      </c>
      <c r="I11" s="33">
        <v>550</v>
      </c>
      <c r="J11" s="34">
        <f t="shared" si="0"/>
        <v>0</v>
      </c>
      <c r="K11" s="34"/>
      <c r="L11" s="34"/>
      <c r="M11" s="34">
        <f t="shared" si="0"/>
        <v>0</v>
      </c>
      <c r="N11" s="34"/>
      <c r="O11" s="34"/>
      <c r="P11" s="34">
        <f t="shared" si="0"/>
        <v>11</v>
      </c>
      <c r="Q11" s="19"/>
      <c r="Y11" s="14"/>
      <c r="Z11" s="12"/>
    </row>
    <row r="12" spans="2:26" ht="66.900000000000006" customHeight="1" x14ac:dyDescent="0.25">
      <c r="B12" s="18"/>
      <c r="C12" s="20">
        <f>C11+1</f>
        <v>7</v>
      </c>
      <c r="D12" s="20">
        <v>28</v>
      </c>
      <c r="E12" s="32" t="s">
        <v>19</v>
      </c>
      <c r="F12" s="20"/>
      <c r="G12" s="37" t="s">
        <v>21</v>
      </c>
      <c r="H12" s="20">
        <f>2*1</f>
        <v>2</v>
      </c>
      <c r="I12" s="33">
        <v>550</v>
      </c>
      <c r="J12" s="34">
        <f t="shared" si="0"/>
        <v>0</v>
      </c>
      <c r="K12" s="34"/>
      <c r="L12" s="34"/>
      <c r="M12" s="34">
        <f t="shared" si="0"/>
        <v>0</v>
      </c>
      <c r="N12" s="34"/>
      <c r="O12" s="34">
        <f t="shared" si="0"/>
        <v>11</v>
      </c>
      <c r="P12" s="34">
        <f t="shared" si="0"/>
        <v>0</v>
      </c>
      <c r="Q12" s="19"/>
      <c r="Y12" s="14"/>
      <c r="Z12" s="12"/>
    </row>
    <row r="13" spans="2:26" ht="66.900000000000006" customHeight="1" x14ac:dyDescent="0.25">
      <c r="B13" s="18"/>
      <c r="C13" s="20">
        <f>C12+1</f>
        <v>8</v>
      </c>
      <c r="D13" s="20">
        <v>28</v>
      </c>
      <c r="E13" s="32" t="s">
        <v>19</v>
      </c>
      <c r="F13" s="20"/>
      <c r="G13" s="37" t="s">
        <v>20</v>
      </c>
      <c r="H13" s="20">
        <f>3*1</f>
        <v>3</v>
      </c>
      <c r="I13" s="33">
        <v>550</v>
      </c>
      <c r="J13" s="34">
        <f t="shared" si="0"/>
        <v>0</v>
      </c>
      <c r="K13" s="34"/>
      <c r="L13" s="34"/>
      <c r="M13" s="34">
        <f t="shared" si="0"/>
        <v>0</v>
      </c>
      <c r="N13" s="34"/>
      <c r="O13" s="34">
        <f t="shared" si="0"/>
        <v>16.5</v>
      </c>
      <c r="P13" s="34">
        <f t="shared" si="0"/>
        <v>0</v>
      </c>
      <c r="Q13" s="19"/>
      <c r="Y13" s="14"/>
      <c r="Z13" s="12"/>
    </row>
    <row r="14" spans="2:26" ht="66.900000000000006" customHeight="1" x14ac:dyDescent="0.25">
      <c r="B14" s="18"/>
      <c r="C14" s="20">
        <f>C13+1</f>
        <v>9</v>
      </c>
      <c r="D14" s="20">
        <v>28</v>
      </c>
      <c r="E14" s="32" t="s">
        <v>19</v>
      </c>
      <c r="F14" s="20"/>
      <c r="G14" s="37" t="s">
        <v>21</v>
      </c>
      <c r="H14" s="20">
        <f>2*1</f>
        <v>2</v>
      </c>
      <c r="I14" s="33">
        <v>510</v>
      </c>
      <c r="J14" s="34">
        <f t="shared" si="0"/>
        <v>0</v>
      </c>
      <c r="K14" s="34"/>
      <c r="L14" s="34"/>
      <c r="M14" s="34">
        <f t="shared" si="0"/>
        <v>0</v>
      </c>
      <c r="N14" s="34"/>
      <c r="O14" s="34">
        <f t="shared" si="0"/>
        <v>10.199999999999999</v>
      </c>
      <c r="P14" s="34">
        <f t="shared" si="0"/>
        <v>0</v>
      </c>
      <c r="Q14" s="19"/>
      <c r="Y14" s="14"/>
      <c r="Z14" s="12"/>
    </row>
    <row r="15" spans="2:26" ht="66.900000000000006" customHeight="1" x14ac:dyDescent="0.25">
      <c r="B15" s="18"/>
      <c r="C15" s="20">
        <f>C14+1</f>
        <v>10</v>
      </c>
      <c r="D15" s="20">
        <v>22</v>
      </c>
      <c r="E15" s="32" t="s">
        <v>19</v>
      </c>
      <c r="F15" s="20"/>
      <c r="G15" s="37" t="s">
        <v>22</v>
      </c>
      <c r="H15" s="20">
        <f>1*1</f>
        <v>1</v>
      </c>
      <c r="I15" s="33">
        <v>340</v>
      </c>
      <c r="J15" s="34">
        <f t="shared" si="0"/>
        <v>0</v>
      </c>
      <c r="K15" s="34"/>
      <c r="L15" s="34"/>
      <c r="M15" s="34">
        <f t="shared" si="0"/>
        <v>3.4</v>
      </c>
      <c r="N15" s="34"/>
      <c r="O15" s="34">
        <f t="shared" si="0"/>
        <v>0</v>
      </c>
      <c r="P15" s="34">
        <f t="shared" si="0"/>
        <v>0</v>
      </c>
      <c r="Q15" s="19"/>
      <c r="Y15" s="14"/>
      <c r="Z15" s="12"/>
    </row>
    <row r="16" spans="2:26" ht="66.900000000000006" customHeight="1" x14ac:dyDescent="0.25">
      <c r="B16" s="18"/>
      <c r="C16" s="20">
        <f>C15+1</f>
        <v>11</v>
      </c>
      <c r="D16" s="20">
        <v>28</v>
      </c>
      <c r="E16" s="32" t="s">
        <v>19</v>
      </c>
      <c r="F16" s="20"/>
      <c r="G16" s="37" t="s">
        <v>21</v>
      </c>
      <c r="H16" s="20">
        <f>2*1</f>
        <v>2</v>
      </c>
      <c r="I16" s="33">
        <v>280</v>
      </c>
      <c r="J16" s="34">
        <f t="shared" si="0"/>
        <v>0</v>
      </c>
      <c r="K16" s="34"/>
      <c r="L16" s="34"/>
      <c r="M16" s="34">
        <f t="shared" si="0"/>
        <v>0</v>
      </c>
      <c r="N16" s="34"/>
      <c r="O16" s="34">
        <f t="shared" si="0"/>
        <v>5.6</v>
      </c>
      <c r="P16" s="34">
        <f t="shared" si="0"/>
        <v>0</v>
      </c>
      <c r="Q16" s="54"/>
      <c r="Y16" s="14"/>
      <c r="Z16" s="12"/>
    </row>
    <row r="17" spans="2:26" ht="66.900000000000006" customHeight="1" x14ac:dyDescent="0.25">
      <c r="B17" s="18"/>
      <c r="C17" s="20">
        <f>C16+1</f>
        <v>12</v>
      </c>
      <c r="D17" s="20">
        <v>32</v>
      </c>
      <c r="E17" s="32" t="s">
        <v>19</v>
      </c>
      <c r="F17" s="20"/>
      <c r="G17" s="37" t="s">
        <v>21</v>
      </c>
      <c r="H17" s="20">
        <f>2*1</f>
        <v>2</v>
      </c>
      <c r="I17" s="33">
        <v>280</v>
      </c>
      <c r="J17" s="34">
        <f t="shared" si="0"/>
        <v>0</v>
      </c>
      <c r="K17" s="34"/>
      <c r="L17" s="34"/>
      <c r="M17" s="34">
        <f t="shared" si="0"/>
        <v>0</v>
      </c>
      <c r="N17" s="34"/>
      <c r="O17" s="34">
        <f t="shared" si="0"/>
        <v>0</v>
      </c>
      <c r="P17" s="34">
        <f t="shared" si="0"/>
        <v>5.6</v>
      </c>
      <c r="Q17" s="54"/>
      <c r="Y17" s="14"/>
      <c r="Z17" s="12"/>
    </row>
    <row r="18" spans="2:26" ht="66.900000000000006" customHeight="1" x14ac:dyDescent="0.25">
      <c r="B18" s="18"/>
      <c r="C18" s="20">
        <f>C17+1</f>
        <v>13</v>
      </c>
      <c r="D18" s="20">
        <v>22</v>
      </c>
      <c r="E18" s="32" t="s">
        <v>19</v>
      </c>
      <c r="F18" s="20"/>
      <c r="G18" s="37" t="s">
        <v>20</v>
      </c>
      <c r="H18" s="20">
        <f>3*1</f>
        <v>3</v>
      </c>
      <c r="I18" s="33">
        <v>370</v>
      </c>
      <c r="J18" s="34"/>
      <c r="K18" s="34"/>
      <c r="L18" s="34"/>
      <c r="M18" s="34">
        <f t="shared" si="0"/>
        <v>11.1</v>
      </c>
      <c r="N18" s="34">
        <f t="shared" ref="N18:O18" si="2">IF(N$5=$D18,$H18*$I18,0)/100</f>
        <v>0</v>
      </c>
      <c r="O18" s="34">
        <f t="shared" si="2"/>
        <v>0</v>
      </c>
      <c r="P18" s="34"/>
      <c r="Q18" s="34"/>
      <c r="Y18" s="14"/>
      <c r="Z18" s="12"/>
    </row>
    <row r="19" spans="2:26" ht="66.900000000000006" customHeight="1" x14ac:dyDescent="0.25">
      <c r="B19" s="18"/>
      <c r="C19" s="20">
        <f t="shared" ref="C19:C28" si="3">C18+1</f>
        <v>14</v>
      </c>
      <c r="D19" s="20">
        <v>20</v>
      </c>
      <c r="E19" s="32" t="s">
        <v>19</v>
      </c>
      <c r="F19" s="20"/>
      <c r="G19" s="37" t="s">
        <v>20</v>
      </c>
      <c r="H19" s="20">
        <f>3*1</f>
        <v>3</v>
      </c>
      <c r="I19" s="33">
        <v>590</v>
      </c>
      <c r="J19" s="34"/>
      <c r="K19" s="34"/>
      <c r="L19" s="34">
        <f t="shared" si="0"/>
        <v>17.7</v>
      </c>
      <c r="M19" s="34"/>
      <c r="N19" s="34"/>
      <c r="O19" s="34">
        <f t="shared" ref="O19:P27" si="4">IF(O$5=$D19,$H19*$I19,0)/100</f>
        <v>0</v>
      </c>
      <c r="P19" s="34"/>
      <c r="Q19" s="34"/>
      <c r="Y19" s="14"/>
      <c r="Z19" s="12"/>
    </row>
    <row r="20" spans="2:26" ht="66.900000000000006" customHeight="1" x14ac:dyDescent="0.25">
      <c r="B20" s="18"/>
      <c r="C20" s="20">
        <f t="shared" si="3"/>
        <v>15</v>
      </c>
      <c r="D20" s="20">
        <v>20</v>
      </c>
      <c r="E20" s="32" t="s">
        <v>19</v>
      </c>
      <c r="F20" s="20"/>
      <c r="G20" s="37" t="s">
        <v>20</v>
      </c>
      <c r="H20" s="20">
        <f>3*1</f>
        <v>3</v>
      </c>
      <c r="I20" s="33">
        <v>580</v>
      </c>
      <c r="J20" s="34"/>
      <c r="K20" s="34"/>
      <c r="L20" s="34">
        <f t="shared" si="0"/>
        <v>17.399999999999999</v>
      </c>
      <c r="M20" s="34"/>
      <c r="N20" s="34"/>
      <c r="O20" s="34">
        <f t="shared" si="4"/>
        <v>0</v>
      </c>
      <c r="P20" s="34"/>
      <c r="Q20" s="53"/>
      <c r="Y20" s="14"/>
      <c r="Z20" s="12"/>
    </row>
    <row r="21" spans="2:26" ht="66.900000000000006" customHeight="1" x14ac:dyDescent="0.25">
      <c r="B21" s="18"/>
      <c r="C21" s="20">
        <f t="shared" si="3"/>
        <v>16</v>
      </c>
      <c r="D21" s="20">
        <v>22</v>
      </c>
      <c r="E21" s="32" t="s">
        <v>19</v>
      </c>
      <c r="F21" s="20"/>
      <c r="G21" s="37" t="s">
        <v>20</v>
      </c>
      <c r="H21" s="20">
        <f>3*1</f>
        <v>3</v>
      </c>
      <c r="I21" s="33">
        <v>530</v>
      </c>
      <c r="J21" s="34"/>
      <c r="K21" s="34"/>
      <c r="L21" s="34">
        <f t="shared" si="0"/>
        <v>0</v>
      </c>
      <c r="M21" s="34">
        <f t="shared" si="0"/>
        <v>15.9</v>
      </c>
      <c r="N21" s="34"/>
      <c r="O21" s="34">
        <f t="shared" si="4"/>
        <v>0</v>
      </c>
      <c r="P21" s="34"/>
      <c r="Q21" s="53"/>
      <c r="Y21" s="14"/>
      <c r="Z21" s="12"/>
    </row>
    <row r="22" spans="2:26" ht="66.900000000000006" customHeight="1" x14ac:dyDescent="0.25">
      <c r="B22" s="18"/>
      <c r="C22" s="20">
        <f t="shared" si="3"/>
        <v>17</v>
      </c>
      <c r="D22" s="20">
        <v>20</v>
      </c>
      <c r="E22" s="32" t="s">
        <v>19</v>
      </c>
      <c r="F22" s="20"/>
      <c r="G22" s="37" t="s">
        <v>20</v>
      </c>
      <c r="H22" s="20">
        <f>3*1</f>
        <v>3</v>
      </c>
      <c r="I22" s="33">
        <v>550</v>
      </c>
      <c r="J22" s="34"/>
      <c r="K22" s="34"/>
      <c r="L22" s="34">
        <f t="shared" si="0"/>
        <v>16.5</v>
      </c>
      <c r="M22" s="34"/>
      <c r="N22" s="34"/>
      <c r="O22" s="34">
        <f t="shared" si="4"/>
        <v>0</v>
      </c>
      <c r="P22" s="34"/>
      <c r="Q22" s="53"/>
      <c r="Y22" s="14"/>
      <c r="Z22" s="12"/>
    </row>
    <row r="23" spans="2:26" ht="66.900000000000006" customHeight="1" x14ac:dyDescent="0.25">
      <c r="B23" s="18"/>
      <c r="C23" s="20">
        <f t="shared" si="3"/>
        <v>18</v>
      </c>
      <c r="D23" s="20">
        <v>25</v>
      </c>
      <c r="E23" s="32" t="s">
        <v>19</v>
      </c>
      <c r="F23" s="20"/>
      <c r="G23" s="37" t="s">
        <v>20</v>
      </c>
      <c r="H23" s="20">
        <f>3*1</f>
        <v>3</v>
      </c>
      <c r="I23" s="33">
        <v>550</v>
      </c>
      <c r="J23" s="34"/>
      <c r="K23" s="34"/>
      <c r="L23" s="34">
        <f t="shared" si="0"/>
        <v>0</v>
      </c>
      <c r="M23" s="34"/>
      <c r="N23" s="34">
        <f t="shared" si="0"/>
        <v>16.5</v>
      </c>
      <c r="O23" s="34">
        <f t="shared" si="4"/>
        <v>0</v>
      </c>
      <c r="P23" s="34"/>
      <c r="Q23" s="53"/>
      <c r="Y23" s="14"/>
      <c r="Z23" s="12"/>
    </row>
    <row r="24" spans="2:26" ht="66.900000000000006" customHeight="1" x14ac:dyDescent="0.25">
      <c r="B24" s="18"/>
      <c r="C24" s="20">
        <f t="shared" si="3"/>
        <v>19</v>
      </c>
      <c r="D24" s="20">
        <v>22</v>
      </c>
      <c r="E24" s="32" t="s">
        <v>19</v>
      </c>
      <c r="F24" s="20"/>
      <c r="G24" s="37" t="s">
        <v>21</v>
      </c>
      <c r="H24" s="20">
        <f>2*1</f>
        <v>2</v>
      </c>
      <c r="I24" s="33">
        <v>550</v>
      </c>
      <c r="J24" s="34"/>
      <c r="K24" s="34"/>
      <c r="L24" s="34">
        <f t="shared" si="0"/>
        <v>0</v>
      </c>
      <c r="M24" s="34">
        <f t="shared" si="0"/>
        <v>11</v>
      </c>
      <c r="N24" s="34">
        <f t="shared" si="0"/>
        <v>0</v>
      </c>
      <c r="O24" s="34">
        <f t="shared" si="4"/>
        <v>0</v>
      </c>
      <c r="P24" s="34"/>
      <c r="Q24" s="53"/>
      <c r="Y24" s="14"/>
      <c r="Z24" s="12"/>
    </row>
    <row r="25" spans="2:26" ht="66.900000000000006" customHeight="1" x14ac:dyDescent="0.25">
      <c r="B25" s="18"/>
      <c r="C25" s="20">
        <f t="shared" si="3"/>
        <v>20</v>
      </c>
      <c r="D25" s="20">
        <v>32</v>
      </c>
      <c r="E25" s="32" t="s">
        <v>19</v>
      </c>
      <c r="F25" s="20"/>
      <c r="G25" s="37" t="s">
        <v>23</v>
      </c>
      <c r="H25" s="20">
        <f>4*1</f>
        <v>4</v>
      </c>
      <c r="I25" s="33">
        <v>530</v>
      </c>
      <c r="J25" s="34"/>
      <c r="K25" s="34"/>
      <c r="L25" s="34">
        <f t="shared" si="0"/>
        <v>0</v>
      </c>
      <c r="M25" s="34">
        <f t="shared" si="0"/>
        <v>0</v>
      </c>
      <c r="N25" s="34">
        <f t="shared" si="0"/>
        <v>0</v>
      </c>
      <c r="O25" s="34">
        <f t="shared" si="4"/>
        <v>0</v>
      </c>
      <c r="P25" s="34">
        <f t="shared" si="0"/>
        <v>21.2</v>
      </c>
      <c r="Q25" s="53"/>
      <c r="Y25" s="14"/>
      <c r="Z25" s="12"/>
    </row>
    <row r="26" spans="2:26" ht="66.900000000000006" customHeight="1" x14ac:dyDescent="0.25">
      <c r="B26" s="18"/>
      <c r="C26" s="20">
        <f t="shared" si="3"/>
        <v>21</v>
      </c>
      <c r="D26" s="20">
        <v>14</v>
      </c>
      <c r="E26" s="32" t="s">
        <v>19</v>
      </c>
      <c r="F26" s="20"/>
      <c r="G26" s="37" t="s">
        <v>22</v>
      </c>
      <c r="H26" s="20">
        <f>1*1</f>
        <v>1</v>
      </c>
      <c r="I26" s="33">
        <v>340</v>
      </c>
      <c r="J26" s="34"/>
      <c r="K26" s="34">
        <f t="shared" si="0"/>
        <v>3.4</v>
      </c>
      <c r="L26" s="34">
        <f t="shared" si="0"/>
        <v>0</v>
      </c>
      <c r="M26" s="34">
        <f t="shared" si="0"/>
        <v>0</v>
      </c>
      <c r="N26" s="34">
        <f t="shared" si="0"/>
        <v>0</v>
      </c>
      <c r="O26" s="34">
        <f t="shared" si="4"/>
        <v>0</v>
      </c>
      <c r="P26" s="34">
        <f t="shared" si="0"/>
        <v>0</v>
      </c>
      <c r="Q26" s="53"/>
      <c r="Y26" s="14"/>
      <c r="Z26" s="12"/>
    </row>
    <row r="27" spans="2:26" ht="66.900000000000006" customHeight="1" x14ac:dyDescent="0.25">
      <c r="B27" s="18"/>
      <c r="C27" s="20">
        <f t="shared" si="3"/>
        <v>22</v>
      </c>
      <c r="D27" s="20">
        <v>22</v>
      </c>
      <c r="E27" s="32" t="s">
        <v>19</v>
      </c>
      <c r="F27" s="20"/>
      <c r="G27" s="37" t="s">
        <v>21</v>
      </c>
      <c r="H27" s="20">
        <f>2*1</f>
        <v>2</v>
      </c>
      <c r="I27" s="33">
        <v>255</v>
      </c>
      <c r="J27" s="34"/>
      <c r="K27" s="34"/>
      <c r="L27" s="34"/>
      <c r="M27" s="34">
        <f t="shared" si="0"/>
        <v>5.0999999999999996</v>
      </c>
      <c r="N27" s="34"/>
      <c r="O27" s="34">
        <f t="shared" si="4"/>
        <v>0</v>
      </c>
      <c r="P27" s="34">
        <f t="shared" si="4"/>
        <v>0</v>
      </c>
      <c r="Q27" s="34"/>
      <c r="Y27" s="14"/>
      <c r="Z27" s="12"/>
    </row>
    <row r="28" spans="2:26" ht="66.900000000000006" customHeight="1" x14ac:dyDescent="0.25">
      <c r="B28" s="18"/>
      <c r="C28" s="20">
        <f t="shared" si="3"/>
        <v>23</v>
      </c>
      <c r="D28" s="20">
        <v>10</v>
      </c>
      <c r="E28" s="32" t="s">
        <v>19</v>
      </c>
      <c r="F28" s="20"/>
      <c r="G28" s="37" t="s">
        <v>28</v>
      </c>
      <c r="H28" s="20">
        <f>316*1</f>
        <v>316</v>
      </c>
      <c r="I28" s="33">
        <v>320</v>
      </c>
      <c r="J28" s="34">
        <f t="shared" si="0"/>
        <v>1011.2</v>
      </c>
      <c r="K28" s="34"/>
      <c r="L28" s="34"/>
      <c r="M28" s="34"/>
      <c r="N28" s="34"/>
      <c r="O28" s="34"/>
      <c r="P28" s="34"/>
      <c r="Q28" s="19"/>
      <c r="Y28" s="14"/>
      <c r="Z28" s="12"/>
    </row>
    <row r="29" spans="2:26" ht="43.5" customHeight="1" x14ac:dyDescent="0.25">
      <c r="B29" s="18"/>
      <c r="C29" s="44">
        <v>0</v>
      </c>
      <c r="D29" s="45"/>
      <c r="E29" s="45"/>
      <c r="F29" s="45"/>
      <c r="G29" s="45"/>
      <c r="H29" s="45"/>
      <c r="I29" s="20" t="s">
        <v>4</v>
      </c>
      <c r="J29" s="38">
        <f>SUM(J6:J28)</f>
        <v>1011.2</v>
      </c>
      <c r="K29" s="38">
        <f>SUM(K6:K28)</f>
        <v>3.4</v>
      </c>
      <c r="L29" s="38">
        <f>SUM(L6:L28)</f>
        <v>51.599999999999994</v>
      </c>
      <c r="M29" s="38">
        <f>SUM(M6:M28)</f>
        <v>62.4</v>
      </c>
      <c r="N29" s="38">
        <f>SUM(N6:N28)</f>
        <v>478.9</v>
      </c>
      <c r="O29" s="38">
        <f>SUM(O6:O28)</f>
        <v>43.300000000000004</v>
      </c>
      <c r="P29" s="38">
        <f>SUM(P6:P28)</f>
        <v>37.799999999999997</v>
      </c>
      <c r="Q29" s="19"/>
    </row>
    <row r="30" spans="2:26" ht="29.1" customHeight="1" x14ac:dyDescent="0.25">
      <c r="B30" s="18"/>
      <c r="C30" s="45" t="s">
        <v>2</v>
      </c>
      <c r="D30" s="45"/>
      <c r="E30" s="45"/>
      <c r="F30" s="45"/>
      <c r="G30" s="45"/>
      <c r="H30" s="45"/>
      <c r="I30" s="20" t="s">
        <v>5</v>
      </c>
      <c r="J30" s="20">
        <f>VLOOKUP(J5,Eschtal!$C$8:$E$26,3)</f>
        <v>0.61699999999999999</v>
      </c>
      <c r="K30" s="20">
        <f>VLOOKUP(K5,Eschtal!$C$8:$E$26,3)</f>
        <v>1.21</v>
      </c>
      <c r="L30" s="20">
        <f>VLOOKUP(L5,Eschtal!$C$8:$E$26,3)</f>
        <v>2.4700000000000002</v>
      </c>
      <c r="M30" s="20">
        <f>VLOOKUP(M5,Eschtal!$C$8:$E$26,3)</f>
        <v>2.98</v>
      </c>
      <c r="N30" s="20">
        <f>VLOOKUP(N5,Eschtal!$C$8:$E$26,3)</f>
        <v>3.85</v>
      </c>
      <c r="O30" s="20">
        <f>VLOOKUP(O5,Eschtal!$C$8:$E$26,3)</f>
        <v>4.83</v>
      </c>
      <c r="P30" s="20">
        <f>VLOOKUP(P5,Eschtal!$C$8:$E$26,3)</f>
        <v>6.31</v>
      </c>
      <c r="Q30" s="19"/>
      <c r="U30" s="21" t="s">
        <v>13</v>
      </c>
    </row>
    <row r="31" spans="2:26" ht="29.1" customHeight="1" x14ac:dyDescent="0.25">
      <c r="B31" s="18"/>
      <c r="C31" s="44" t="s">
        <v>3</v>
      </c>
      <c r="D31" s="45"/>
      <c r="E31" s="45"/>
      <c r="F31" s="45"/>
      <c r="G31" s="45"/>
      <c r="H31" s="45"/>
      <c r="I31" s="22" t="s">
        <v>6</v>
      </c>
      <c r="J31" s="23">
        <f t="shared" ref="J31:P31" si="5">J30*J29</f>
        <v>623.91039999999998</v>
      </c>
      <c r="K31" s="23">
        <f t="shared" ref="K31:L31" si="6">K30*K29</f>
        <v>4.1139999999999999</v>
      </c>
      <c r="L31" s="23">
        <f t="shared" si="6"/>
        <v>127.452</v>
      </c>
      <c r="M31" s="23">
        <f t="shared" ref="M31:N31" si="7">M30*M29</f>
        <v>185.952</v>
      </c>
      <c r="N31" s="23">
        <f t="shared" si="7"/>
        <v>1843.7649999999999</v>
      </c>
      <c r="O31" s="23">
        <f t="shared" ref="O31" si="8">O30*O29</f>
        <v>209.13900000000001</v>
      </c>
      <c r="P31" s="23">
        <f t="shared" si="5"/>
        <v>238.51799999999997</v>
      </c>
      <c r="Q31" s="19"/>
    </row>
    <row r="32" spans="2:26" ht="29.1" customHeight="1" x14ac:dyDescent="0.4">
      <c r="B32" s="18"/>
      <c r="C32" s="46" t="s">
        <v>14</v>
      </c>
      <c r="D32" s="47"/>
      <c r="E32" s="47"/>
      <c r="F32" s="47"/>
      <c r="G32" s="47"/>
      <c r="H32" s="47"/>
      <c r="I32" s="20" t="s">
        <v>6</v>
      </c>
      <c r="J32" s="48">
        <f>SUM(J31:P31)</f>
        <v>3232.8504000000003</v>
      </c>
      <c r="K32" s="48"/>
      <c r="L32" s="48"/>
      <c r="M32" s="48"/>
      <c r="N32" s="48"/>
      <c r="O32" s="48"/>
      <c r="P32" s="48"/>
      <c r="Q32" s="19"/>
    </row>
    <row r="33" spans="2:26" ht="13.5" customHeight="1" thickBot="1" x14ac:dyDescent="0.3">
      <c r="B33" s="18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19"/>
    </row>
    <row r="34" spans="2:26" ht="12.75" customHeight="1" thickBot="1" x14ac:dyDescent="0.3">
      <c r="B34" s="25"/>
      <c r="E34" s="26"/>
      <c r="F34" s="26"/>
      <c r="H34" s="26"/>
      <c r="I34" s="26"/>
      <c r="J34" s="26"/>
      <c r="K34" s="26"/>
      <c r="L34" s="26"/>
      <c r="M34" s="26"/>
      <c r="N34" s="26"/>
      <c r="O34" s="26"/>
      <c r="P34" s="26"/>
      <c r="Q34" s="27"/>
    </row>
    <row r="35" spans="2:26" ht="3" customHeight="1" x14ac:dyDescent="0.25">
      <c r="E35" s="28"/>
      <c r="F35" s="28"/>
      <c r="H35" s="28"/>
      <c r="I35" s="28"/>
      <c r="J35" s="28"/>
      <c r="K35" s="28"/>
      <c r="L35" s="28"/>
      <c r="M35" s="28"/>
      <c r="N35" s="28"/>
      <c r="O35" s="28"/>
      <c r="P35" s="28"/>
    </row>
    <row r="43" spans="2:26" ht="12.75" customHeight="1" x14ac:dyDescent="0.25">
      <c r="G43" s="29"/>
      <c r="H43" s="29"/>
      <c r="M43" s="30"/>
      <c r="N43" s="30"/>
      <c r="O43" s="30"/>
      <c r="P43" s="30"/>
      <c r="Z43" s="12"/>
    </row>
    <row r="44" spans="2:26" ht="12.75" customHeight="1" x14ac:dyDescent="0.25">
      <c r="F44" s="30"/>
      <c r="G44" s="29"/>
      <c r="H44" s="29"/>
      <c r="I44" s="30"/>
      <c r="J44" s="30"/>
      <c r="K44" s="30"/>
      <c r="L44" s="30"/>
      <c r="M44" s="30"/>
      <c r="N44" s="30"/>
      <c r="O44" s="30"/>
      <c r="P44" s="30"/>
      <c r="Z44" s="12"/>
    </row>
    <row r="45" spans="2:26" ht="12.75" customHeight="1" x14ac:dyDescent="0.25">
      <c r="F45" s="30"/>
      <c r="G45" s="29"/>
      <c r="H45" s="29"/>
      <c r="I45" s="30"/>
      <c r="J45" s="30"/>
      <c r="K45" s="30"/>
      <c r="L45" s="30"/>
      <c r="M45" s="30"/>
      <c r="N45" s="30"/>
      <c r="O45" s="30"/>
      <c r="P45" s="30"/>
      <c r="Z45" s="12"/>
    </row>
    <row r="46" spans="2:26" ht="12.75" customHeight="1" x14ac:dyDescent="0.25">
      <c r="F46" s="30"/>
      <c r="G46" s="29"/>
      <c r="H46" s="29"/>
      <c r="I46" s="30"/>
      <c r="J46" s="30"/>
      <c r="K46" s="30"/>
      <c r="L46" s="30"/>
      <c r="M46" s="30"/>
      <c r="N46" s="30"/>
      <c r="O46" s="30"/>
      <c r="P46" s="30"/>
      <c r="Z46" s="12"/>
    </row>
    <row r="47" spans="2:26" ht="12.75" customHeight="1" x14ac:dyDescent="0.25">
      <c r="F47" s="30"/>
      <c r="I47" s="30"/>
      <c r="J47" s="30"/>
      <c r="K47" s="30"/>
      <c r="L47" s="30"/>
      <c r="M47" s="30"/>
      <c r="N47" s="30"/>
      <c r="O47" s="30"/>
      <c r="P47" s="30"/>
      <c r="Z47" s="12"/>
    </row>
    <row r="48" spans="2:26" ht="30" customHeight="1" x14ac:dyDescent="0.25">
      <c r="F48" s="31"/>
      <c r="I48" s="31"/>
      <c r="J48" s="31"/>
      <c r="K48" s="31"/>
      <c r="L48" s="31"/>
      <c r="M48" s="31"/>
      <c r="N48" s="31"/>
      <c r="O48" s="31"/>
      <c r="P48" s="31"/>
      <c r="Z48" s="12"/>
    </row>
    <row r="49" spans="6:26" ht="12.75" customHeight="1" x14ac:dyDescent="0.25">
      <c r="F49" s="30"/>
      <c r="I49" s="31"/>
      <c r="J49" s="31"/>
      <c r="K49" s="31"/>
      <c r="L49" s="31"/>
      <c r="M49" s="31"/>
      <c r="N49" s="31"/>
      <c r="O49" s="31"/>
      <c r="P49" s="31"/>
      <c r="Z49" s="12"/>
    </row>
    <row r="50" spans="6:26" ht="12.75" customHeight="1" x14ac:dyDescent="0.25">
      <c r="F50" s="30"/>
      <c r="I50" s="31"/>
      <c r="J50" s="31"/>
      <c r="K50" s="31"/>
      <c r="L50" s="31"/>
      <c r="M50" s="31"/>
      <c r="N50" s="31"/>
      <c r="O50" s="31"/>
      <c r="P50" s="31"/>
      <c r="Z50" s="12"/>
    </row>
    <row r="51" spans="6:26" ht="12.75" customHeight="1" x14ac:dyDescent="0.25">
      <c r="F51" s="30"/>
      <c r="I51" s="31"/>
      <c r="J51" s="31"/>
      <c r="K51" s="31"/>
      <c r="L51" s="31"/>
      <c r="M51" s="31"/>
      <c r="N51" s="31"/>
      <c r="O51" s="31"/>
      <c r="P51" s="31"/>
      <c r="Z51" s="12"/>
    </row>
    <row r="52" spans="6:26" ht="12.75" customHeight="1" x14ac:dyDescent="0.25">
      <c r="F52" s="30"/>
      <c r="I52" s="31"/>
      <c r="J52" s="31"/>
      <c r="K52" s="31"/>
      <c r="L52" s="31"/>
      <c r="M52" s="31"/>
      <c r="N52" s="31"/>
      <c r="O52" s="31"/>
      <c r="P52" s="31"/>
      <c r="Z52" s="12"/>
    </row>
    <row r="53" spans="6:26" ht="12.75" customHeight="1" x14ac:dyDescent="0.25">
      <c r="F53" s="30"/>
      <c r="I53" s="31"/>
      <c r="J53" s="31"/>
      <c r="K53" s="31"/>
      <c r="L53" s="31"/>
      <c r="M53" s="31"/>
      <c r="N53" s="31"/>
      <c r="O53" s="31"/>
      <c r="P53" s="31"/>
      <c r="Z53" s="12"/>
    </row>
  </sheetData>
  <mergeCells count="14">
    <mergeCell ref="C3:P3"/>
    <mergeCell ref="C4:C5"/>
    <mergeCell ref="D4:D5"/>
    <mergeCell ref="E4:E5"/>
    <mergeCell ref="F4:F5"/>
    <mergeCell ref="G4:G5"/>
    <mergeCell ref="H4:H5"/>
    <mergeCell ref="I4:I5"/>
    <mergeCell ref="J4:P4"/>
    <mergeCell ref="C29:H29"/>
    <mergeCell ref="C30:H30"/>
    <mergeCell ref="C31:H31"/>
    <mergeCell ref="C32:H32"/>
    <mergeCell ref="J32:P32"/>
  </mergeCells>
  <conditionalFormatting sqref="J28:P28 J18:L18 J6:P15">
    <cfRule type="cellIs" dxfId="113" priority="23" stopIfTrue="1" operator="greaterThan">
      <formula>0</formula>
    </cfRule>
    <cfRule type="cellIs" dxfId="112" priority="24" stopIfTrue="1" operator="greaterThan">
      <formula>0</formula>
    </cfRule>
  </conditionalFormatting>
  <conditionalFormatting sqref="N18:Q18">
    <cfRule type="cellIs" dxfId="111" priority="21" stopIfTrue="1" operator="greaterThan">
      <formula>0</formula>
    </cfRule>
    <cfRule type="cellIs" dxfId="110" priority="22" stopIfTrue="1" operator="greaterThan">
      <formula>0</formula>
    </cfRule>
  </conditionalFormatting>
  <conditionalFormatting sqref="M18">
    <cfRule type="cellIs" dxfId="109" priority="19" stopIfTrue="1" operator="greaterThan">
      <formula>0</formula>
    </cfRule>
    <cfRule type="cellIs" dxfId="108" priority="20" stopIfTrue="1" operator="greaterThan">
      <formula>0</formula>
    </cfRule>
  </conditionalFormatting>
  <conditionalFormatting sqref="M19:Q20 N21:Q21 M22:Q22 M23 O23:Q24 Q25:Q26 J19:K25 O25:O26 J26">
    <cfRule type="cellIs" dxfId="107" priority="17" stopIfTrue="1" operator="greaterThan">
      <formula>0</formula>
    </cfRule>
    <cfRule type="cellIs" dxfId="106" priority="18" stopIfTrue="1" operator="greaterThan">
      <formula>0</formula>
    </cfRule>
  </conditionalFormatting>
  <conditionalFormatting sqref="L19:L26">
    <cfRule type="cellIs" dxfId="105" priority="15" stopIfTrue="1" operator="greaterThan">
      <formula>0</formula>
    </cfRule>
    <cfRule type="cellIs" dxfId="104" priority="16" stopIfTrue="1" operator="greaterThan">
      <formula>0</formula>
    </cfRule>
  </conditionalFormatting>
  <conditionalFormatting sqref="M21">
    <cfRule type="cellIs" dxfId="103" priority="13" stopIfTrue="1" operator="greaterThan">
      <formula>0</formula>
    </cfRule>
    <cfRule type="cellIs" dxfId="102" priority="14" stopIfTrue="1" operator="greaterThan">
      <formula>0</formula>
    </cfRule>
  </conditionalFormatting>
  <conditionalFormatting sqref="N23:N26">
    <cfRule type="cellIs" dxfId="101" priority="11" stopIfTrue="1" operator="greaterThan">
      <formula>0</formula>
    </cfRule>
    <cfRule type="cellIs" dxfId="100" priority="12" stopIfTrue="1" operator="greaterThan">
      <formula>0</formula>
    </cfRule>
  </conditionalFormatting>
  <conditionalFormatting sqref="M24:M27">
    <cfRule type="cellIs" dxfId="99" priority="9" stopIfTrue="1" operator="greaterThan">
      <formula>0</formula>
    </cfRule>
    <cfRule type="cellIs" dxfId="98" priority="10" stopIfTrue="1" operator="greaterThan">
      <formula>0</formula>
    </cfRule>
  </conditionalFormatting>
  <conditionalFormatting sqref="P25:P26">
    <cfRule type="cellIs" dxfId="97" priority="7" stopIfTrue="1" operator="greaterThan">
      <formula>0</formula>
    </cfRule>
    <cfRule type="cellIs" dxfId="96" priority="8" stopIfTrue="1" operator="greaterThan">
      <formula>0</formula>
    </cfRule>
  </conditionalFormatting>
  <conditionalFormatting sqref="J27:L27 N27:Q27">
    <cfRule type="cellIs" dxfId="95" priority="5" stopIfTrue="1" operator="greaterThan">
      <formula>0</formula>
    </cfRule>
    <cfRule type="cellIs" dxfId="94" priority="6" stopIfTrue="1" operator="greaterThan">
      <formula>0</formula>
    </cfRule>
  </conditionalFormatting>
  <conditionalFormatting sqref="J16:P17">
    <cfRule type="cellIs" dxfId="93" priority="3" stopIfTrue="1" operator="greaterThan">
      <formula>0</formula>
    </cfRule>
    <cfRule type="cellIs" dxfId="92" priority="4" stopIfTrue="1" operator="greaterThan">
      <formula>0</formula>
    </cfRule>
  </conditionalFormatting>
  <conditionalFormatting sqref="K26">
    <cfRule type="cellIs" dxfId="91" priority="1" stopIfTrue="1" operator="greaterThan">
      <formula>0</formula>
    </cfRule>
    <cfRule type="cellIs" dxfId="90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F53B7-9A12-4263-AA2C-0D1AC443B021}">
  <sheetPr>
    <tabColor rgb="FF00B050"/>
  </sheetPr>
  <dimension ref="B1:Z52"/>
  <sheetViews>
    <sheetView showGridLines="0" showZeros="0" view="pageBreakPreview" zoomScale="70" zoomScaleNormal="70" zoomScaleSheetLayoutView="70" workbookViewId="0">
      <pane ySplit="5" topLeftCell="A27" activePane="bottomLeft" state="frozen"/>
      <selection activeCell="I1" sqref="I1"/>
      <selection pane="bottomLeft" activeCell="L7" sqref="L7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6" width="18.21875" style="12" customWidth="1"/>
    <col min="17" max="17" width="2.5546875" style="12" customWidth="1"/>
    <col min="18" max="18" width="0.33203125" style="12" customWidth="1"/>
    <col min="19" max="25" width="6.5546875" style="12" customWidth="1"/>
    <col min="26" max="26" width="6.5546875" style="14" customWidth="1"/>
    <col min="27" max="16384" width="9.109375" style="12"/>
  </cols>
  <sheetData>
    <row r="1" spans="2:26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26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2:26" ht="56.25" customHeight="1" x14ac:dyDescent="0.25">
      <c r="B3" s="18"/>
      <c r="C3" s="49" t="s">
        <v>29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19"/>
    </row>
    <row r="4" spans="2:26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51"/>
      <c r="N4" s="51"/>
      <c r="O4" s="51"/>
      <c r="P4" s="51"/>
      <c r="Q4" s="35"/>
    </row>
    <row r="5" spans="2:26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18</v>
      </c>
      <c r="L5" s="36">
        <v>20</v>
      </c>
      <c r="M5" s="36">
        <v>22</v>
      </c>
      <c r="N5" s="36">
        <v>25</v>
      </c>
      <c r="O5" s="36">
        <v>28</v>
      </c>
      <c r="P5" s="36">
        <v>32</v>
      </c>
      <c r="Q5" s="19"/>
    </row>
    <row r="6" spans="2:26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7138+52</f>
        <v>7190</v>
      </c>
      <c r="J6" s="34">
        <f t="shared" ref="J6:P27" si="0">IF(J$5=$D6,$H6*$I6,0)/100</f>
        <v>0</v>
      </c>
      <c r="K6" s="34"/>
      <c r="L6" s="34"/>
      <c r="M6" s="34"/>
      <c r="N6" s="34">
        <f t="shared" si="0"/>
        <v>215.7</v>
      </c>
      <c r="O6" s="34">
        <f t="shared" si="0"/>
        <v>0</v>
      </c>
      <c r="P6" s="34">
        <f t="shared" si="0"/>
        <v>0</v>
      </c>
      <c r="Q6" s="19"/>
      <c r="Y6" s="14"/>
      <c r="Z6" s="12"/>
    </row>
    <row r="7" spans="2:26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7198+52</f>
        <v>7250</v>
      </c>
      <c r="J7" s="34">
        <f t="shared" si="0"/>
        <v>0</v>
      </c>
      <c r="K7" s="34"/>
      <c r="L7" s="34"/>
      <c r="M7" s="34"/>
      <c r="N7" s="34">
        <f t="shared" si="0"/>
        <v>217.5</v>
      </c>
      <c r="O7" s="34">
        <f t="shared" si="0"/>
        <v>0</v>
      </c>
      <c r="P7" s="34">
        <f t="shared" si="0"/>
        <v>0</v>
      </c>
      <c r="Q7" s="19"/>
      <c r="Y7" s="14"/>
      <c r="Z7" s="12"/>
    </row>
    <row r="8" spans="2:26" ht="66.900000000000006" customHeight="1" x14ac:dyDescent="0.25">
      <c r="B8" s="18"/>
      <c r="C8" s="20">
        <f>C7+1</f>
        <v>3</v>
      </c>
      <c r="D8" s="20">
        <v>25</v>
      </c>
      <c r="E8" s="32" t="s">
        <v>19</v>
      </c>
      <c r="F8" s="20"/>
      <c r="G8" s="37" t="s">
        <v>21</v>
      </c>
      <c r="H8" s="20">
        <f>2*1</f>
        <v>2</v>
      </c>
      <c r="I8" s="33">
        <v>590</v>
      </c>
      <c r="J8" s="34">
        <f t="shared" si="0"/>
        <v>0</v>
      </c>
      <c r="K8" s="34"/>
      <c r="L8" s="34"/>
      <c r="M8" s="34">
        <f t="shared" si="0"/>
        <v>0</v>
      </c>
      <c r="N8" s="34">
        <f t="shared" si="0"/>
        <v>11.8</v>
      </c>
      <c r="O8" s="34">
        <f t="shared" si="0"/>
        <v>0</v>
      </c>
      <c r="P8" s="34">
        <f t="shared" si="0"/>
        <v>0</v>
      </c>
      <c r="Q8" s="19"/>
      <c r="Y8" s="14"/>
      <c r="Z8" s="12"/>
    </row>
    <row r="9" spans="2:26" ht="66.900000000000006" customHeight="1" x14ac:dyDescent="0.25">
      <c r="B9" s="18"/>
      <c r="C9" s="20">
        <f>C8+1</f>
        <v>4</v>
      </c>
      <c r="D9" s="20">
        <v>25</v>
      </c>
      <c r="E9" s="32" t="s">
        <v>19</v>
      </c>
      <c r="F9" s="20"/>
      <c r="G9" s="37" t="s">
        <v>20</v>
      </c>
      <c r="H9" s="20">
        <f>3*1</f>
        <v>3</v>
      </c>
      <c r="I9" s="33">
        <v>580</v>
      </c>
      <c r="J9" s="34">
        <f t="shared" si="0"/>
        <v>0</v>
      </c>
      <c r="K9" s="34"/>
      <c r="L9" s="34"/>
      <c r="M9" s="34">
        <f t="shared" si="0"/>
        <v>0</v>
      </c>
      <c r="N9" s="34">
        <f t="shared" si="0"/>
        <v>17.399999999999999</v>
      </c>
      <c r="O9" s="34"/>
      <c r="P9" s="34">
        <f t="shared" si="0"/>
        <v>0</v>
      </c>
      <c r="Q9" s="19"/>
      <c r="Y9" s="14"/>
      <c r="Z9" s="12"/>
    </row>
    <row r="10" spans="2:26" ht="66.900000000000006" customHeight="1" x14ac:dyDescent="0.25">
      <c r="B10" s="18"/>
      <c r="C10" s="20">
        <f t="shared" ref="C10:C11" si="1">C9+1</f>
        <v>5</v>
      </c>
      <c r="D10" s="20">
        <v>28</v>
      </c>
      <c r="E10" s="32" t="s">
        <v>19</v>
      </c>
      <c r="F10" s="20"/>
      <c r="G10" s="37" t="s">
        <v>21</v>
      </c>
      <c r="H10" s="20">
        <f>2*1</f>
        <v>2</v>
      </c>
      <c r="I10" s="33">
        <v>530</v>
      </c>
      <c r="J10" s="34">
        <f t="shared" si="0"/>
        <v>0</v>
      </c>
      <c r="K10" s="34"/>
      <c r="L10" s="34"/>
      <c r="M10" s="34">
        <f t="shared" si="0"/>
        <v>0</v>
      </c>
      <c r="N10" s="34"/>
      <c r="O10" s="34">
        <f t="shared" si="0"/>
        <v>10.6</v>
      </c>
      <c r="P10" s="34">
        <f t="shared" si="0"/>
        <v>0</v>
      </c>
      <c r="Q10" s="19"/>
      <c r="Y10" s="14"/>
      <c r="Z10" s="12"/>
    </row>
    <row r="11" spans="2:26" ht="66.900000000000006" customHeight="1" x14ac:dyDescent="0.25">
      <c r="B11" s="18"/>
      <c r="C11" s="20">
        <f t="shared" si="1"/>
        <v>6</v>
      </c>
      <c r="D11" s="20">
        <v>28</v>
      </c>
      <c r="E11" s="32" t="s">
        <v>19</v>
      </c>
      <c r="F11" s="20"/>
      <c r="G11" s="37" t="s">
        <v>30</v>
      </c>
      <c r="H11" s="20">
        <f>3*2</f>
        <v>6</v>
      </c>
      <c r="I11" s="33">
        <v>550</v>
      </c>
      <c r="J11" s="34">
        <f t="shared" si="0"/>
        <v>0</v>
      </c>
      <c r="K11" s="34"/>
      <c r="L11" s="34"/>
      <c r="M11" s="34">
        <f t="shared" si="0"/>
        <v>0</v>
      </c>
      <c r="N11" s="34"/>
      <c r="O11" s="34">
        <f t="shared" si="0"/>
        <v>33</v>
      </c>
      <c r="P11" s="34">
        <f t="shared" si="0"/>
        <v>0</v>
      </c>
      <c r="Q11" s="19"/>
      <c r="Y11" s="14"/>
      <c r="Z11" s="12"/>
    </row>
    <row r="12" spans="2:26" ht="66.900000000000006" customHeight="1" x14ac:dyDescent="0.25">
      <c r="B12" s="18"/>
      <c r="C12" s="20">
        <f>C11+1</f>
        <v>7</v>
      </c>
      <c r="D12" s="20">
        <v>25</v>
      </c>
      <c r="E12" s="32" t="s">
        <v>19</v>
      </c>
      <c r="F12" s="20"/>
      <c r="G12" s="37" t="s">
        <v>20</v>
      </c>
      <c r="H12" s="20">
        <f>3*1</f>
        <v>3</v>
      </c>
      <c r="I12" s="33">
        <v>550</v>
      </c>
      <c r="J12" s="34">
        <f t="shared" si="0"/>
        <v>0</v>
      </c>
      <c r="K12" s="34"/>
      <c r="L12" s="34"/>
      <c r="M12" s="34">
        <f t="shared" si="0"/>
        <v>0</v>
      </c>
      <c r="N12" s="34">
        <f t="shared" si="0"/>
        <v>16.5</v>
      </c>
      <c r="O12" s="34">
        <f t="shared" si="0"/>
        <v>0</v>
      </c>
      <c r="P12" s="34">
        <f t="shared" si="0"/>
        <v>0</v>
      </c>
      <c r="Q12" s="19"/>
      <c r="Y12" s="14"/>
      <c r="Z12" s="12"/>
    </row>
    <row r="13" spans="2:26" ht="66.900000000000006" customHeight="1" x14ac:dyDescent="0.25">
      <c r="B13" s="18"/>
      <c r="C13" s="20">
        <f>C12+1</f>
        <v>8</v>
      </c>
      <c r="D13" s="20">
        <v>28</v>
      </c>
      <c r="E13" s="32" t="s">
        <v>19</v>
      </c>
      <c r="F13" s="20"/>
      <c r="G13" s="37" t="s">
        <v>21</v>
      </c>
      <c r="H13" s="20">
        <f>2*1</f>
        <v>2</v>
      </c>
      <c r="I13" s="33">
        <v>530</v>
      </c>
      <c r="J13" s="34">
        <f t="shared" si="0"/>
        <v>0</v>
      </c>
      <c r="K13" s="34"/>
      <c r="L13" s="34"/>
      <c r="M13" s="34">
        <f t="shared" si="0"/>
        <v>0</v>
      </c>
      <c r="N13" s="34"/>
      <c r="O13" s="34">
        <f t="shared" si="0"/>
        <v>10.6</v>
      </c>
      <c r="P13" s="34">
        <f t="shared" si="0"/>
        <v>0</v>
      </c>
      <c r="Q13" s="19"/>
      <c r="Y13" s="14"/>
      <c r="Z13" s="12"/>
    </row>
    <row r="14" spans="2:26" ht="66.900000000000006" customHeight="1" x14ac:dyDescent="0.25">
      <c r="B14" s="18"/>
      <c r="C14" s="20">
        <f>C13+1</f>
        <v>9</v>
      </c>
      <c r="D14" s="20">
        <v>22</v>
      </c>
      <c r="E14" s="32" t="s">
        <v>19</v>
      </c>
      <c r="F14" s="20"/>
      <c r="G14" s="37" t="s">
        <v>22</v>
      </c>
      <c r="H14" s="20">
        <f>1*1</f>
        <v>1</v>
      </c>
      <c r="I14" s="33">
        <v>340</v>
      </c>
      <c r="J14" s="34">
        <f t="shared" si="0"/>
        <v>0</v>
      </c>
      <c r="K14" s="34"/>
      <c r="L14" s="34"/>
      <c r="M14" s="34">
        <f t="shared" si="0"/>
        <v>3.4</v>
      </c>
      <c r="N14" s="34"/>
      <c r="O14" s="34">
        <f t="shared" si="0"/>
        <v>0</v>
      </c>
      <c r="P14" s="34">
        <f t="shared" si="0"/>
        <v>0</v>
      </c>
      <c r="Q14" s="19"/>
      <c r="Y14" s="14"/>
      <c r="Z14" s="12"/>
    </row>
    <row r="15" spans="2:26" ht="66.900000000000006" customHeight="1" x14ac:dyDescent="0.25">
      <c r="B15" s="18"/>
      <c r="C15" s="20">
        <f>C14+1</f>
        <v>10</v>
      </c>
      <c r="D15" s="20">
        <v>28</v>
      </c>
      <c r="E15" s="32" t="s">
        <v>19</v>
      </c>
      <c r="F15" s="20"/>
      <c r="G15" s="37" t="s">
        <v>21</v>
      </c>
      <c r="H15" s="20">
        <f>2*1</f>
        <v>2</v>
      </c>
      <c r="I15" s="33">
        <v>280</v>
      </c>
      <c r="J15" s="34">
        <f t="shared" si="0"/>
        <v>0</v>
      </c>
      <c r="K15" s="34"/>
      <c r="L15" s="34"/>
      <c r="M15" s="34">
        <f t="shared" si="0"/>
        <v>0</v>
      </c>
      <c r="N15" s="34"/>
      <c r="O15" s="34">
        <f t="shared" si="0"/>
        <v>5.6</v>
      </c>
      <c r="P15" s="34">
        <f t="shared" si="0"/>
        <v>0</v>
      </c>
      <c r="Q15" s="54"/>
      <c r="Y15" s="14"/>
      <c r="Z15" s="12"/>
    </row>
    <row r="16" spans="2:26" ht="66.900000000000006" customHeight="1" x14ac:dyDescent="0.25">
      <c r="B16" s="18"/>
      <c r="C16" s="20">
        <f>C15+1</f>
        <v>11</v>
      </c>
      <c r="D16" s="20">
        <v>32</v>
      </c>
      <c r="E16" s="32" t="s">
        <v>19</v>
      </c>
      <c r="F16" s="20"/>
      <c r="G16" s="37" t="s">
        <v>21</v>
      </c>
      <c r="H16" s="20">
        <f>2*1</f>
        <v>2</v>
      </c>
      <c r="I16" s="33">
        <v>280</v>
      </c>
      <c r="J16" s="34">
        <f t="shared" si="0"/>
        <v>0</v>
      </c>
      <c r="K16" s="34"/>
      <c r="L16" s="34"/>
      <c r="M16" s="34">
        <f t="shared" si="0"/>
        <v>0</v>
      </c>
      <c r="N16" s="34"/>
      <c r="O16" s="34">
        <f t="shared" si="0"/>
        <v>0</v>
      </c>
      <c r="P16" s="34">
        <f t="shared" si="0"/>
        <v>5.6</v>
      </c>
      <c r="Q16" s="54"/>
      <c r="Y16" s="14"/>
      <c r="Z16" s="12"/>
    </row>
    <row r="17" spans="2:26" ht="66.900000000000006" customHeight="1" x14ac:dyDescent="0.25">
      <c r="B17" s="18"/>
      <c r="C17" s="20">
        <f>C16+1</f>
        <v>12</v>
      </c>
      <c r="D17" s="20">
        <v>20</v>
      </c>
      <c r="E17" s="32" t="s">
        <v>19</v>
      </c>
      <c r="F17" s="20"/>
      <c r="G17" s="37" t="s">
        <v>20</v>
      </c>
      <c r="H17" s="20">
        <f>3*1</f>
        <v>3</v>
      </c>
      <c r="I17" s="33">
        <v>370</v>
      </c>
      <c r="J17" s="34"/>
      <c r="K17" s="34"/>
      <c r="L17" s="34">
        <f t="shared" si="0"/>
        <v>11.1</v>
      </c>
      <c r="M17" s="34">
        <f t="shared" si="0"/>
        <v>0</v>
      </c>
      <c r="N17" s="34">
        <f t="shared" si="0"/>
        <v>0</v>
      </c>
      <c r="O17" s="34">
        <f t="shared" si="0"/>
        <v>0</v>
      </c>
      <c r="P17" s="34"/>
      <c r="Q17" s="34"/>
      <c r="Y17" s="14"/>
      <c r="Z17" s="12"/>
    </row>
    <row r="18" spans="2:26" ht="66.900000000000006" customHeight="1" x14ac:dyDescent="0.25">
      <c r="B18" s="18"/>
      <c r="C18" s="20">
        <f t="shared" ref="C18:C27" si="2">C17+1</f>
        <v>13</v>
      </c>
      <c r="D18" s="20">
        <v>20</v>
      </c>
      <c r="E18" s="32" t="s">
        <v>19</v>
      </c>
      <c r="F18" s="20"/>
      <c r="G18" s="37" t="s">
        <v>20</v>
      </c>
      <c r="H18" s="20">
        <f>3*1</f>
        <v>3</v>
      </c>
      <c r="I18" s="33">
        <v>590</v>
      </c>
      <c r="J18" s="34"/>
      <c r="K18" s="34"/>
      <c r="L18" s="34">
        <f t="shared" si="0"/>
        <v>17.7</v>
      </c>
      <c r="M18" s="34"/>
      <c r="N18" s="34"/>
      <c r="O18" s="34">
        <f t="shared" si="0"/>
        <v>0</v>
      </c>
      <c r="P18" s="34"/>
      <c r="Q18" s="34"/>
      <c r="Y18" s="14"/>
      <c r="Z18" s="12"/>
    </row>
    <row r="19" spans="2:26" ht="66.900000000000006" customHeight="1" x14ac:dyDescent="0.25">
      <c r="B19" s="18"/>
      <c r="C19" s="20">
        <f t="shared" si="2"/>
        <v>14</v>
      </c>
      <c r="D19" s="20">
        <v>22</v>
      </c>
      <c r="E19" s="32" t="s">
        <v>19</v>
      </c>
      <c r="F19" s="20"/>
      <c r="G19" s="37" t="s">
        <v>20</v>
      </c>
      <c r="H19" s="20">
        <f>3*1</f>
        <v>3</v>
      </c>
      <c r="I19" s="33">
        <v>580</v>
      </c>
      <c r="J19" s="34"/>
      <c r="K19" s="34"/>
      <c r="L19" s="34">
        <f t="shared" si="0"/>
        <v>0</v>
      </c>
      <c r="M19" s="34">
        <f t="shared" si="0"/>
        <v>17.399999999999999</v>
      </c>
      <c r="N19" s="34"/>
      <c r="O19" s="34">
        <f t="shared" si="0"/>
        <v>0</v>
      </c>
      <c r="P19" s="34"/>
      <c r="Q19" s="53"/>
      <c r="Y19" s="14"/>
      <c r="Z19" s="12"/>
    </row>
    <row r="20" spans="2:26" ht="66.900000000000006" customHeight="1" x14ac:dyDescent="0.25">
      <c r="B20" s="18"/>
      <c r="C20" s="20">
        <f t="shared" si="2"/>
        <v>15</v>
      </c>
      <c r="D20" s="20">
        <v>28</v>
      </c>
      <c r="E20" s="32" t="s">
        <v>19</v>
      </c>
      <c r="F20" s="20"/>
      <c r="G20" s="37" t="s">
        <v>21</v>
      </c>
      <c r="H20" s="20">
        <f>2*1</f>
        <v>2</v>
      </c>
      <c r="I20" s="33">
        <v>530</v>
      </c>
      <c r="J20" s="34"/>
      <c r="K20" s="34"/>
      <c r="L20" s="34">
        <f t="shared" si="0"/>
        <v>0</v>
      </c>
      <c r="M20" s="34">
        <f t="shared" si="0"/>
        <v>0</v>
      </c>
      <c r="N20" s="34"/>
      <c r="O20" s="34">
        <f t="shared" si="0"/>
        <v>10.6</v>
      </c>
      <c r="P20" s="34"/>
      <c r="Q20" s="53"/>
      <c r="Y20" s="14"/>
      <c r="Z20" s="12"/>
    </row>
    <row r="21" spans="2:26" ht="66.900000000000006" customHeight="1" x14ac:dyDescent="0.25">
      <c r="B21" s="18"/>
      <c r="C21" s="20">
        <f t="shared" si="2"/>
        <v>16</v>
      </c>
      <c r="D21" s="20">
        <v>20</v>
      </c>
      <c r="E21" s="32" t="s">
        <v>19</v>
      </c>
      <c r="F21" s="20"/>
      <c r="G21" s="37" t="s">
        <v>20</v>
      </c>
      <c r="H21" s="20">
        <f>3*1</f>
        <v>3</v>
      </c>
      <c r="I21" s="33">
        <v>550</v>
      </c>
      <c r="J21" s="34"/>
      <c r="K21" s="34"/>
      <c r="L21" s="34">
        <f t="shared" si="0"/>
        <v>16.5</v>
      </c>
      <c r="M21" s="34"/>
      <c r="N21" s="34"/>
      <c r="O21" s="34">
        <f t="shared" si="0"/>
        <v>0</v>
      </c>
      <c r="P21" s="34"/>
      <c r="Q21" s="53"/>
      <c r="Y21" s="14"/>
      <c r="Z21" s="12"/>
    </row>
    <row r="22" spans="2:26" ht="66.900000000000006" customHeight="1" x14ac:dyDescent="0.25">
      <c r="B22" s="18"/>
      <c r="C22" s="20">
        <f t="shared" si="2"/>
        <v>17</v>
      </c>
      <c r="D22" s="20">
        <v>25</v>
      </c>
      <c r="E22" s="32" t="s">
        <v>19</v>
      </c>
      <c r="F22" s="20"/>
      <c r="G22" s="37" t="s">
        <v>20</v>
      </c>
      <c r="H22" s="20">
        <f>3*1</f>
        <v>3</v>
      </c>
      <c r="I22" s="33">
        <v>550</v>
      </c>
      <c r="J22" s="34"/>
      <c r="K22" s="34"/>
      <c r="L22" s="34">
        <f t="shared" si="0"/>
        <v>0</v>
      </c>
      <c r="M22" s="34"/>
      <c r="N22" s="34">
        <f t="shared" si="0"/>
        <v>16.5</v>
      </c>
      <c r="O22" s="34">
        <f t="shared" si="0"/>
        <v>0</v>
      </c>
      <c r="P22" s="34"/>
      <c r="Q22" s="53"/>
      <c r="Y22" s="14"/>
      <c r="Z22" s="12"/>
    </row>
    <row r="23" spans="2:26" ht="66.900000000000006" customHeight="1" x14ac:dyDescent="0.25">
      <c r="B23" s="18"/>
      <c r="C23" s="20">
        <f t="shared" si="2"/>
        <v>18</v>
      </c>
      <c r="D23" s="20">
        <v>20</v>
      </c>
      <c r="E23" s="32" t="s">
        <v>19</v>
      </c>
      <c r="F23" s="20"/>
      <c r="G23" s="37" t="s">
        <v>20</v>
      </c>
      <c r="H23" s="20">
        <f>3*1</f>
        <v>3</v>
      </c>
      <c r="I23" s="33">
        <v>550</v>
      </c>
      <c r="J23" s="34"/>
      <c r="K23" s="34"/>
      <c r="L23" s="34">
        <f t="shared" si="0"/>
        <v>16.5</v>
      </c>
      <c r="M23" s="34">
        <f t="shared" si="0"/>
        <v>0</v>
      </c>
      <c r="N23" s="34">
        <f t="shared" si="0"/>
        <v>0</v>
      </c>
      <c r="O23" s="34">
        <f t="shared" si="0"/>
        <v>0</v>
      </c>
      <c r="P23" s="34"/>
      <c r="Q23" s="53"/>
      <c r="Y23" s="14"/>
      <c r="Z23" s="12"/>
    </row>
    <row r="24" spans="2:26" ht="66.900000000000006" customHeight="1" x14ac:dyDescent="0.25">
      <c r="B24" s="18"/>
      <c r="C24" s="20">
        <f t="shared" si="2"/>
        <v>19</v>
      </c>
      <c r="D24" s="20">
        <v>32</v>
      </c>
      <c r="E24" s="32" t="s">
        <v>19</v>
      </c>
      <c r="F24" s="20"/>
      <c r="G24" s="37" t="s">
        <v>23</v>
      </c>
      <c r="H24" s="20">
        <f>4*1</f>
        <v>4</v>
      </c>
      <c r="I24" s="33">
        <v>530</v>
      </c>
      <c r="J24" s="34"/>
      <c r="K24" s="34"/>
      <c r="L24" s="34">
        <f t="shared" si="0"/>
        <v>0</v>
      </c>
      <c r="M24" s="34">
        <f t="shared" si="0"/>
        <v>0</v>
      </c>
      <c r="N24" s="34">
        <f t="shared" si="0"/>
        <v>0</v>
      </c>
      <c r="O24" s="34">
        <f t="shared" si="0"/>
        <v>0</v>
      </c>
      <c r="P24" s="34">
        <f t="shared" si="0"/>
        <v>21.2</v>
      </c>
      <c r="Q24" s="53"/>
      <c r="Y24" s="14"/>
      <c r="Z24" s="12"/>
    </row>
    <row r="25" spans="2:26" ht="66.900000000000006" customHeight="1" x14ac:dyDescent="0.25">
      <c r="B25" s="18"/>
      <c r="C25" s="20">
        <f t="shared" si="2"/>
        <v>20</v>
      </c>
      <c r="D25" s="20">
        <v>18</v>
      </c>
      <c r="E25" s="32" t="s">
        <v>19</v>
      </c>
      <c r="F25" s="20"/>
      <c r="G25" s="37" t="s">
        <v>22</v>
      </c>
      <c r="H25" s="20">
        <f>1*1</f>
        <v>1</v>
      </c>
      <c r="I25" s="33">
        <v>340</v>
      </c>
      <c r="J25" s="34"/>
      <c r="K25" s="34">
        <f t="shared" si="0"/>
        <v>3.4</v>
      </c>
      <c r="L25" s="34">
        <f t="shared" si="0"/>
        <v>0</v>
      </c>
      <c r="M25" s="34">
        <f t="shared" si="0"/>
        <v>0</v>
      </c>
      <c r="N25" s="34">
        <f t="shared" si="0"/>
        <v>0</v>
      </c>
      <c r="O25" s="34">
        <f t="shared" si="0"/>
        <v>0</v>
      </c>
      <c r="P25" s="34">
        <f t="shared" si="0"/>
        <v>0</v>
      </c>
      <c r="Q25" s="53"/>
      <c r="Y25" s="14"/>
      <c r="Z25" s="12"/>
    </row>
    <row r="26" spans="2:26" ht="66.900000000000006" customHeight="1" x14ac:dyDescent="0.25">
      <c r="B26" s="18"/>
      <c r="C26" s="20">
        <f t="shared" si="2"/>
        <v>21</v>
      </c>
      <c r="D26" s="20">
        <v>20</v>
      </c>
      <c r="E26" s="32" t="s">
        <v>19</v>
      </c>
      <c r="F26" s="20"/>
      <c r="G26" s="37" t="s">
        <v>20</v>
      </c>
      <c r="H26" s="20">
        <f>3*1</f>
        <v>3</v>
      </c>
      <c r="I26" s="33">
        <v>265</v>
      </c>
      <c r="J26" s="34"/>
      <c r="K26" s="34"/>
      <c r="L26" s="34">
        <f t="shared" si="0"/>
        <v>7.95</v>
      </c>
      <c r="M26" s="34">
        <f t="shared" si="0"/>
        <v>0</v>
      </c>
      <c r="N26" s="34"/>
      <c r="O26" s="34">
        <f t="shared" si="0"/>
        <v>0</v>
      </c>
      <c r="P26" s="34">
        <f t="shared" si="0"/>
        <v>0</v>
      </c>
      <c r="Q26" s="34"/>
      <c r="Y26" s="14"/>
      <c r="Z26" s="12"/>
    </row>
    <row r="27" spans="2:26" ht="66.900000000000006" customHeight="1" x14ac:dyDescent="0.25">
      <c r="B27" s="18"/>
      <c r="C27" s="20">
        <f t="shared" si="2"/>
        <v>22</v>
      </c>
      <c r="D27" s="20">
        <v>10</v>
      </c>
      <c r="E27" s="32" t="s">
        <v>19</v>
      </c>
      <c r="F27" s="20"/>
      <c r="G27" s="37" t="s">
        <v>28</v>
      </c>
      <c r="H27" s="20">
        <f>316*1</f>
        <v>316</v>
      </c>
      <c r="I27" s="33">
        <v>320</v>
      </c>
      <c r="J27" s="34">
        <f t="shared" si="0"/>
        <v>1011.2</v>
      </c>
      <c r="K27" s="34"/>
      <c r="L27" s="34"/>
      <c r="M27" s="34"/>
      <c r="N27" s="34"/>
      <c r="O27" s="34"/>
      <c r="P27" s="34"/>
      <c r="Q27" s="19"/>
      <c r="Y27" s="14"/>
      <c r="Z27" s="12"/>
    </row>
    <row r="28" spans="2:26" ht="43.5" customHeight="1" x14ac:dyDescent="0.25">
      <c r="B28" s="18"/>
      <c r="C28" s="44">
        <v>0</v>
      </c>
      <c r="D28" s="45"/>
      <c r="E28" s="45"/>
      <c r="F28" s="45"/>
      <c r="G28" s="45"/>
      <c r="H28" s="45"/>
      <c r="I28" s="20" t="s">
        <v>4</v>
      </c>
      <c r="J28" s="38">
        <f>SUM(J6:J27)</f>
        <v>1011.2</v>
      </c>
      <c r="K28" s="38">
        <f>SUM(K6:K27)</f>
        <v>3.4</v>
      </c>
      <c r="L28" s="38">
        <f>SUM(L6:L27)</f>
        <v>69.75</v>
      </c>
      <c r="M28" s="38">
        <f>SUM(M6:M27)</f>
        <v>20.799999999999997</v>
      </c>
      <c r="N28" s="38">
        <f>SUM(N6:N27)</f>
        <v>495.4</v>
      </c>
      <c r="O28" s="38">
        <f>SUM(O6:O27)</f>
        <v>70.400000000000006</v>
      </c>
      <c r="P28" s="38">
        <f>SUM(P6:P27)</f>
        <v>26.799999999999997</v>
      </c>
      <c r="Q28" s="19"/>
    </row>
    <row r="29" spans="2:26" ht="29.1" customHeight="1" x14ac:dyDescent="0.25">
      <c r="B29" s="18"/>
      <c r="C29" s="45" t="s">
        <v>2</v>
      </c>
      <c r="D29" s="45"/>
      <c r="E29" s="45"/>
      <c r="F29" s="45"/>
      <c r="G29" s="45"/>
      <c r="H29" s="45"/>
      <c r="I29" s="20" t="s">
        <v>5</v>
      </c>
      <c r="J29" s="20">
        <f>VLOOKUP(J5,Eschtal!$C$8:$E$26,3)</f>
        <v>0.61699999999999999</v>
      </c>
      <c r="K29" s="20">
        <f>VLOOKUP(K5,Eschtal!$C$8:$E$26,3)</f>
        <v>2</v>
      </c>
      <c r="L29" s="20">
        <f>VLOOKUP(L5,Eschtal!$C$8:$E$26,3)</f>
        <v>2.4700000000000002</v>
      </c>
      <c r="M29" s="20">
        <f>VLOOKUP(M5,Eschtal!$C$8:$E$26,3)</f>
        <v>2.98</v>
      </c>
      <c r="N29" s="20">
        <f>VLOOKUP(N5,Eschtal!$C$8:$E$26,3)</f>
        <v>3.85</v>
      </c>
      <c r="O29" s="20">
        <f>VLOOKUP(O5,Eschtal!$C$8:$E$26,3)</f>
        <v>4.83</v>
      </c>
      <c r="P29" s="20">
        <f>VLOOKUP(P5,Eschtal!$C$8:$E$26,3)</f>
        <v>6.31</v>
      </c>
      <c r="Q29" s="19"/>
      <c r="U29" s="21" t="s">
        <v>13</v>
      </c>
    </row>
    <row r="30" spans="2:26" ht="29.1" customHeight="1" x14ac:dyDescent="0.25">
      <c r="B30" s="18"/>
      <c r="C30" s="44" t="s">
        <v>3</v>
      </c>
      <c r="D30" s="45"/>
      <c r="E30" s="45"/>
      <c r="F30" s="45"/>
      <c r="G30" s="45"/>
      <c r="H30" s="45"/>
      <c r="I30" s="22" t="s">
        <v>6</v>
      </c>
      <c r="J30" s="23">
        <f t="shared" ref="J30:P30" si="3">J29*J28</f>
        <v>623.91039999999998</v>
      </c>
      <c r="K30" s="23">
        <f t="shared" ref="K30" si="4">K29*K28</f>
        <v>6.8</v>
      </c>
      <c r="L30" s="23">
        <f t="shared" si="3"/>
        <v>172.28250000000003</v>
      </c>
      <c r="M30" s="23">
        <f t="shared" si="3"/>
        <v>61.983999999999995</v>
      </c>
      <c r="N30" s="23">
        <f t="shared" si="3"/>
        <v>1907.29</v>
      </c>
      <c r="O30" s="23">
        <f t="shared" si="3"/>
        <v>340.03200000000004</v>
      </c>
      <c r="P30" s="23">
        <f t="shared" si="3"/>
        <v>169.10799999999998</v>
      </c>
      <c r="Q30" s="19"/>
    </row>
    <row r="31" spans="2:26" ht="29.1" customHeight="1" x14ac:dyDescent="0.4">
      <c r="B31" s="18"/>
      <c r="C31" s="46" t="s">
        <v>14</v>
      </c>
      <c r="D31" s="47"/>
      <c r="E31" s="47"/>
      <c r="F31" s="47"/>
      <c r="G31" s="47"/>
      <c r="H31" s="47"/>
      <c r="I31" s="20" t="s">
        <v>6</v>
      </c>
      <c r="J31" s="48">
        <f>SUM(J30:P30)</f>
        <v>3281.4069000000004</v>
      </c>
      <c r="K31" s="48"/>
      <c r="L31" s="48"/>
      <c r="M31" s="48"/>
      <c r="N31" s="48"/>
      <c r="O31" s="48"/>
      <c r="P31" s="48"/>
      <c r="Q31" s="19"/>
    </row>
    <row r="32" spans="2:26" ht="13.5" customHeight="1" thickBot="1" x14ac:dyDescent="0.3">
      <c r="B32" s="18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19"/>
    </row>
    <row r="33" spans="2:26" ht="12.75" customHeight="1" thickBot="1" x14ac:dyDescent="0.3">
      <c r="B33" s="25"/>
      <c r="E33" s="26"/>
      <c r="F33" s="26"/>
      <c r="H33" s="26"/>
      <c r="I33" s="26"/>
      <c r="J33" s="26"/>
      <c r="K33" s="26"/>
      <c r="L33" s="26"/>
      <c r="M33" s="26"/>
      <c r="N33" s="26"/>
      <c r="O33" s="26"/>
      <c r="P33" s="26"/>
      <c r="Q33" s="27"/>
    </row>
    <row r="34" spans="2:26" ht="3" customHeight="1" x14ac:dyDescent="0.25">
      <c r="E34" s="28"/>
      <c r="F34" s="28"/>
      <c r="H34" s="28"/>
      <c r="I34" s="28"/>
      <c r="J34" s="28"/>
      <c r="K34" s="28"/>
      <c r="L34" s="28"/>
      <c r="M34" s="28"/>
      <c r="N34" s="28"/>
      <c r="O34" s="28"/>
      <c r="P34" s="28"/>
    </row>
    <row r="42" spans="2:26" ht="12.75" customHeight="1" x14ac:dyDescent="0.25">
      <c r="G42" s="29"/>
      <c r="H42" s="29"/>
      <c r="M42" s="30"/>
      <c r="N42" s="30"/>
      <c r="O42" s="30"/>
      <c r="P42" s="30"/>
      <c r="Z42" s="12"/>
    </row>
    <row r="43" spans="2:26" ht="12.75" customHeight="1" x14ac:dyDescent="0.25">
      <c r="F43" s="30"/>
      <c r="G43" s="29"/>
      <c r="H43" s="29"/>
      <c r="I43" s="30"/>
      <c r="J43" s="30"/>
      <c r="K43" s="30"/>
      <c r="L43" s="30"/>
      <c r="M43" s="30"/>
      <c r="N43" s="30"/>
      <c r="O43" s="30"/>
      <c r="P43" s="30"/>
      <c r="Z43" s="12"/>
    </row>
    <row r="44" spans="2:26" ht="12.75" customHeight="1" x14ac:dyDescent="0.25">
      <c r="F44" s="30"/>
      <c r="G44" s="29"/>
      <c r="H44" s="29"/>
      <c r="I44" s="30"/>
      <c r="J44" s="30"/>
      <c r="K44" s="30"/>
      <c r="L44" s="30"/>
      <c r="M44" s="30"/>
      <c r="N44" s="30"/>
      <c r="O44" s="30"/>
      <c r="P44" s="30"/>
      <c r="Z44" s="12"/>
    </row>
    <row r="45" spans="2:26" ht="12.75" customHeight="1" x14ac:dyDescent="0.25">
      <c r="F45" s="30"/>
      <c r="G45" s="29"/>
      <c r="H45" s="29"/>
      <c r="I45" s="30"/>
      <c r="J45" s="30"/>
      <c r="K45" s="30"/>
      <c r="L45" s="30"/>
      <c r="M45" s="30"/>
      <c r="N45" s="30"/>
      <c r="O45" s="30"/>
      <c r="P45" s="30"/>
      <c r="Z45" s="12"/>
    </row>
    <row r="46" spans="2:26" ht="12.75" customHeight="1" x14ac:dyDescent="0.25">
      <c r="F46" s="30"/>
      <c r="I46" s="30"/>
      <c r="J46" s="30"/>
      <c r="K46" s="30"/>
      <c r="L46" s="30"/>
      <c r="M46" s="30"/>
      <c r="N46" s="30"/>
      <c r="O46" s="30"/>
      <c r="P46" s="30"/>
      <c r="Z46" s="12"/>
    </row>
    <row r="47" spans="2:26" ht="30" customHeight="1" x14ac:dyDescent="0.25">
      <c r="F47" s="31"/>
      <c r="I47" s="31"/>
      <c r="J47" s="31"/>
      <c r="K47" s="31"/>
      <c r="L47" s="31"/>
      <c r="M47" s="31"/>
      <c r="N47" s="31"/>
      <c r="O47" s="31"/>
      <c r="P47" s="31"/>
      <c r="Z47" s="12"/>
    </row>
    <row r="48" spans="2:26" ht="12.75" customHeight="1" x14ac:dyDescent="0.25">
      <c r="F48" s="30"/>
      <c r="I48" s="31"/>
      <c r="J48" s="31"/>
      <c r="K48" s="31"/>
      <c r="L48" s="31"/>
      <c r="M48" s="31"/>
      <c r="N48" s="31"/>
      <c r="O48" s="31"/>
      <c r="P48" s="31"/>
      <c r="Z48" s="12"/>
    </row>
    <row r="49" spans="6:26" ht="12.75" customHeight="1" x14ac:dyDescent="0.25">
      <c r="F49" s="30"/>
      <c r="I49" s="31"/>
      <c r="J49" s="31"/>
      <c r="K49" s="31"/>
      <c r="L49" s="31"/>
      <c r="M49" s="31"/>
      <c r="N49" s="31"/>
      <c r="O49" s="31"/>
      <c r="P49" s="31"/>
      <c r="Z49" s="12"/>
    </row>
    <row r="50" spans="6:26" ht="12.75" customHeight="1" x14ac:dyDescent="0.25">
      <c r="F50" s="30"/>
      <c r="I50" s="31"/>
      <c r="J50" s="31"/>
      <c r="K50" s="31"/>
      <c r="L50" s="31"/>
      <c r="M50" s="31"/>
      <c r="N50" s="31"/>
      <c r="O50" s="31"/>
      <c r="P50" s="31"/>
      <c r="Z50" s="12"/>
    </row>
    <row r="51" spans="6:26" ht="12.75" customHeight="1" x14ac:dyDescent="0.25">
      <c r="F51" s="30"/>
      <c r="I51" s="31"/>
      <c r="J51" s="31"/>
      <c r="K51" s="31"/>
      <c r="L51" s="31"/>
      <c r="M51" s="31"/>
      <c r="N51" s="31"/>
      <c r="O51" s="31"/>
      <c r="P51" s="31"/>
      <c r="Z51" s="12"/>
    </row>
    <row r="52" spans="6:26" ht="12.75" customHeight="1" x14ac:dyDescent="0.25">
      <c r="F52" s="30"/>
      <c r="I52" s="31"/>
      <c r="J52" s="31"/>
      <c r="K52" s="31"/>
      <c r="L52" s="31"/>
      <c r="M52" s="31"/>
      <c r="N52" s="31"/>
      <c r="O52" s="31"/>
      <c r="P52" s="31"/>
      <c r="Z52" s="12"/>
    </row>
  </sheetData>
  <mergeCells count="14">
    <mergeCell ref="C28:H28"/>
    <mergeCell ref="C29:H29"/>
    <mergeCell ref="C30:H30"/>
    <mergeCell ref="C31:H31"/>
    <mergeCell ref="J31:P31"/>
    <mergeCell ref="C3:P3"/>
    <mergeCell ref="C4:C5"/>
    <mergeCell ref="D4:D5"/>
    <mergeCell ref="E4:E5"/>
    <mergeCell ref="F4:F5"/>
    <mergeCell ref="G4:G5"/>
    <mergeCell ref="H4:H5"/>
    <mergeCell ref="I4:I5"/>
    <mergeCell ref="J4:P4"/>
  </mergeCells>
  <conditionalFormatting sqref="J27:P27 J17:L17 J6:P16">
    <cfRule type="cellIs" dxfId="89" priority="23" stopIfTrue="1" operator="greaterThan">
      <formula>0</formula>
    </cfRule>
    <cfRule type="cellIs" dxfId="88" priority="24" stopIfTrue="1" operator="greaterThan">
      <formula>0</formula>
    </cfRule>
  </conditionalFormatting>
  <conditionalFormatting sqref="N17:Q17">
    <cfRule type="cellIs" dxfId="87" priority="21" stopIfTrue="1" operator="greaterThan">
      <formula>0</formula>
    </cfRule>
    <cfRule type="cellIs" dxfId="86" priority="22" stopIfTrue="1" operator="greaterThan">
      <formula>0</formula>
    </cfRule>
  </conditionalFormatting>
  <conditionalFormatting sqref="M17">
    <cfRule type="cellIs" dxfId="85" priority="19" stopIfTrue="1" operator="greaterThan">
      <formula>0</formula>
    </cfRule>
    <cfRule type="cellIs" dxfId="84" priority="20" stopIfTrue="1" operator="greaterThan">
      <formula>0</formula>
    </cfRule>
  </conditionalFormatting>
  <conditionalFormatting sqref="M18:Q18 M21:Q21 M22 O22:Q23 Q24:Q25 N19:Q20 J18:K24 O24:O25 J25">
    <cfRule type="cellIs" dxfId="83" priority="17" stopIfTrue="1" operator="greaterThan">
      <formula>0</formula>
    </cfRule>
    <cfRule type="cellIs" dxfId="82" priority="18" stopIfTrue="1" operator="greaterThan">
      <formula>0</formula>
    </cfRule>
  </conditionalFormatting>
  <conditionalFormatting sqref="L18:L25">
    <cfRule type="cellIs" dxfId="81" priority="15" stopIfTrue="1" operator="greaterThan">
      <formula>0</formula>
    </cfRule>
    <cfRule type="cellIs" dxfId="80" priority="16" stopIfTrue="1" operator="greaterThan">
      <formula>0</formula>
    </cfRule>
  </conditionalFormatting>
  <conditionalFormatting sqref="M19:M20">
    <cfRule type="cellIs" dxfId="79" priority="13" stopIfTrue="1" operator="greaterThan">
      <formula>0</formula>
    </cfRule>
    <cfRule type="cellIs" dxfId="78" priority="14" stopIfTrue="1" operator="greaterThan">
      <formula>0</formula>
    </cfRule>
  </conditionalFormatting>
  <conditionalFormatting sqref="N22:N25">
    <cfRule type="cellIs" dxfId="77" priority="11" stopIfTrue="1" operator="greaterThan">
      <formula>0</formula>
    </cfRule>
    <cfRule type="cellIs" dxfId="76" priority="12" stopIfTrue="1" operator="greaterThan">
      <formula>0</formula>
    </cfRule>
  </conditionalFormatting>
  <conditionalFormatting sqref="M23:M26">
    <cfRule type="cellIs" dxfId="75" priority="9" stopIfTrue="1" operator="greaterThan">
      <formula>0</formula>
    </cfRule>
    <cfRule type="cellIs" dxfId="74" priority="10" stopIfTrue="1" operator="greaterThan">
      <formula>0</formula>
    </cfRule>
  </conditionalFormatting>
  <conditionalFormatting sqref="P24:P25">
    <cfRule type="cellIs" dxfId="73" priority="7" stopIfTrue="1" operator="greaterThan">
      <formula>0</formula>
    </cfRule>
    <cfRule type="cellIs" dxfId="72" priority="8" stopIfTrue="1" operator="greaterThan">
      <formula>0</formula>
    </cfRule>
  </conditionalFormatting>
  <conditionalFormatting sqref="J26:K26 N26:Q26">
    <cfRule type="cellIs" dxfId="71" priority="5" stopIfTrue="1" operator="greaterThan">
      <formula>0</formula>
    </cfRule>
    <cfRule type="cellIs" dxfId="70" priority="6" stopIfTrue="1" operator="greaterThan">
      <formula>0</formula>
    </cfRule>
  </conditionalFormatting>
  <conditionalFormatting sqref="K25">
    <cfRule type="cellIs" dxfId="69" priority="3" stopIfTrue="1" operator="greaterThan">
      <formula>0</formula>
    </cfRule>
    <cfRule type="cellIs" dxfId="68" priority="4" stopIfTrue="1" operator="greaterThan">
      <formula>0</formula>
    </cfRule>
  </conditionalFormatting>
  <conditionalFormatting sqref="L26">
    <cfRule type="cellIs" dxfId="67" priority="1" stopIfTrue="1" operator="greaterThan">
      <formula>0</formula>
    </cfRule>
    <cfRule type="cellIs" dxfId="66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9BF7F-00B4-4A59-9275-859C54D23FCB}">
  <sheetPr>
    <tabColor rgb="FF00B050"/>
  </sheetPr>
  <dimension ref="B1:AA54"/>
  <sheetViews>
    <sheetView showGridLines="0" showZeros="0" view="pageBreakPreview" zoomScale="70" zoomScaleNormal="70" zoomScaleSheetLayoutView="70" workbookViewId="0">
      <pane ySplit="5" topLeftCell="A30" activePane="bottomLeft" state="frozen"/>
      <selection activeCell="I1" sqref="I1"/>
      <selection pane="bottomLeft" activeCell="N7" sqref="N7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7" width="18.21875" style="12" customWidth="1"/>
    <col min="18" max="18" width="2.5546875" style="12" customWidth="1"/>
    <col min="19" max="19" width="0.33203125" style="12" customWidth="1"/>
    <col min="20" max="26" width="6.5546875" style="12" customWidth="1"/>
    <col min="27" max="27" width="6.5546875" style="14" customWidth="1"/>
    <col min="28" max="16384" width="9.109375" style="12"/>
  </cols>
  <sheetData>
    <row r="1" spans="2:27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2:27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7"/>
    </row>
    <row r="3" spans="2:27" ht="56.25" customHeight="1" x14ac:dyDescent="0.25">
      <c r="B3" s="18"/>
      <c r="C3" s="49" t="s">
        <v>31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19"/>
    </row>
    <row r="4" spans="2:27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51"/>
      <c r="N4" s="51"/>
      <c r="O4" s="51"/>
      <c r="P4" s="51"/>
      <c r="Q4" s="51"/>
      <c r="R4" s="35"/>
    </row>
    <row r="5" spans="2:27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14</v>
      </c>
      <c r="L5" s="36">
        <v>18</v>
      </c>
      <c r="M5" s="36">
        <v>20</v>
      </c>
      <c r="N5" s="36">
        <v>22</v>
      </c>
      <c r="O5" s="36">
        <v>25</v>
      </c>
      <c r="P5" s="36">
        <v>28</v>
      </c>
      <c r="Q5" s="36">
        <v>32</v>
      </c>
      <c r="R5" s="19"/>
    </row>
    <row r="6" spans="2:27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7138+52</f>
        <v>7190</v>
      </c>
      <c r="J6" s="34">
        <f t="shared" ref="J6:Q29" si="0">IF(J$5=$D6,$H6*$I6,0)/100</f>
        <v>0</v>
      </c>
      <c r="K6" s="34"/>
      <c r="L6" s="34"/>
      <c r="M6" s="34"/>
      <c r="N6" s="34"/>
      <c r="O6" s="34">
        <f t="shared" si="0"/>
        <v>215.7</v>
      </c>
      <c r="P6" s="34">
        <f t="shared" si="0"/>
        <v>0</v>
      </c>
      <c r="Q6" s="34">
        <f t="shared" si="0"/>
        <v>0</v>
      </c>
      <c r="R6" s="19"/>
      <c r="Z6" s="14"/>
      <c r="AA6" s="12"/>
    </row>
    <row r="7" spans="2:27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7198+52</f>
        <v>7250</v>
      </c>
      <c r="J7" s="34">
        <f t="shared" si="0"/>
        <v>0</v>
      </c>
      <c r="K7" s="34"/>
      <c r="L7" s="34"/>
      <c r="M7" s="34"/>
      <c r="N7" s="34"/>
      <c r="O7" s="34">
        <f t="shared" si="0"/>
        <v>217.5</v>
      </c>
      <c r="P7" s="34">
        <f t="shared" si="0"/>
        <v>0</v>
      </c>
      <c r="Q7" s="34">
        <f t="shared" si="0"/>
        <v>0</v>
      </c>
      <c r="R7" s="19"/>
      <c r="Z7" s="14"/>
      <c r="AA7" s="12"/>
    </row>
    <row r="8" spans="2:27" ht="66.900000000000006" customHeight="1" x14ac:dyDescent="0.25">
      <c r="B8" s="18"/>
      <c r="C8" s="20">
        <f t="shared" ref="C8:C9" si="1">C7+1</f>
        <v>3</v>
      </c>
      <c r="D8" s="20">
        <v>22</v>
      </c>
      <c r="E8" s="32" t="s">
        <v>19</v>
      </c>
      <c r="F8" s="20"/>
      <c r="G8" s="37" t="s">
        <v>21</v>
      </c>
      <c r="H8" s="20">
        <f>2*1</f>
        <v>2</v>
      </c>
      <c r="I8" s="33">
        <v>365</v>
      </c>
      <c r="J8" s="34">
        <f t="shared" si="0"/>
        <v>0</v>
      </c>
      <c r="K8" s="34"/>
      <c r="L8" s="34"/>
      <c r="M8" s="34"/>
      <c r="N8" s="34">
        <f t="shared" si="0"/>
        <v>7.3</v>
      </c>
      <c r="O8" s="34"/>
      <c r="P8" s="34">
        <f t="shared" si="0"/>
        <v>0</v>
      </c>
      <c r="Q8" s="34">
        <f t="shared" si="0"/>
        <v>0</v>
      </c>
      <c r="R8" s="19"/>
      <c r="Z8" s="14"/>
      <c r="AA8" s="12"/>
    </row>
    <row r="9" spans="2:27" ht="66.900000000000006" customHeight="1" x14ac:dyDescent="0.25">
      <c r="B9" s="18"/>
      <c r="C9" s="20">
        <f t="shared" si="1"/>
        <v>4</v>
      </c>
      <c r="D9" s="20">
        <v>20</v>
      </c>
      <c r="E9" s="32" t="s">
        <v>19</v>
      </c>
      <c r="F9" s="20"/>
      <c r="G9" s="37" t="s">
        <v>20</v>
      </c>
      <c r="H9" s="20">
        <f>3*1</f>
        <v>3</v>
      </c>
      <c r="I9" s="33">
        <v>590</v>
      </c>
      <c r="J9" s="34">
        <f t="shared" si="0"/>
        <v>0</v>
      </c>
      <c r="K9" s="34"/>
      <c r="L9" s="34"/>
      <c r="M9" s="34">
        <f t="shared" si="0"/>
        <v>17.7</v>
      </c>
      <c r="N9" s="34">
        <f t="shared" si="0"/>
        <v>0</v>
      </c>
      <c r="O9" s="34"/>
      <c r="P9" s="34">
        <f t="shared" si="0"/>
        <v>0</v>
      </c>
      <c r="Q9" s="34">
        <f t="shared" si="0"/>
        <v>0</v>
      </c>
      <c r="R9" s="19"/>
      <c r="Z9" s="14"/>
      <c r="AA9" s="12"/>
    </row>
    <row r="10" spans="2:27" ht="66.900000000000006" customHeight="1" x14ac:dyDescent="0.25">
      <c r="B10" s="18"/>
      <c r="C10" s="20">
        <f>C9+1</f>
        <v>5</v>
      </c>
      <c r="D10" s="20">
        <v>22</v>
      </c>
      <c r="E10" s="32" t="s">
        <v>19</v>
      </c>
      <c r="F10" s="20"/>
      <c r="G10" s="37" t="s">
        <v>20</v>
      </c>
      <c r="H10" s="20">
        <f>3*1</f>
        <v>3</v>
      </c>
      <c r="I10" s="33">
        <v>580</v>
      </c>
      <c r="J10" s="34">
        <f t="shared" si="0"/>
        <v>0</v>
      </c>
      <c r="K10" s="34"/>
      <c r="L10" s="34"/>
      <c r="M10" s="34"/>
      <c r="N10" s="34">
        <f t="shared" si="0"/>
        <v>17.399999999999999</v>
      </c>
      <c r="O10" s="34">
        <f t="shared" si="0"/>
        <v>0</v>
      </c>
      <c r="P10" s="34"/>
      <c r="Q10" s="34">
        <f t="shared" si="0"/>
        <v>0</v>
      </c>
      <c r="R10" s="19"/>
      <c r="Z10" s="14"/>
      <c r="AA10" s="12"/>
    </row>
    <row r="11" spans="2:27" ht="66.900000000000006" customHeight="1" x14ac:dyDescent="0.25">
      <c r="B11" s="18"/>
      <c r="C11" s="20">
        <f t="shared" ref="C11:C12" si="2">C10+1</f>
        <v>6</v>
      </c>
      <c r="D11" s="20">
        <v>20</v>
      </c>
      <c r="E11" s="32" t="s">
        <v>19</v>
      </c>
      <c r="F11" s="20"/>
      <c r="G11" s="37" t="s">
        <v>20</v>
      </c>
      <c r="H11" s="20">
        <f>3*1</f>
        <v>3</v>
      </c>
      <c r="I11" s="33">
        <v>530</v>
      </c>
      <c r="J11" s="34">
        <f t="shared" si="0"/>
        <v>0</v>
      </c>
      <c r="K11" s="34"/>
      <c r="L11" s="34"/>
      <c r="M11" s="34">
        <f t="shared" si="0"/>
        <v>15.9</v>
      </c>
      <c r="N11" s="34">
        <f t="shared" si="0"/>
        <v>0</v>
      </c>
      <c r="O11" s="34"/>
      <c r="P11" s="34">
        <f t="shared" si="0"/>
        <v>0</v>
      </c>
      <c r="Q11" s="34">
        <f t="shared" si="0"/>
        <v>0</v>
      </c>
      <c r="R11" s="19"/>
      <c r="Z11" s="14"/>
      <c r="AA11" s="12"/>
    </row>
    <row r="12" spans="2:27" ht="66.900000000000006" customHeight="1" x14ac:dyDescent="0.25">
      <c r="B12" s="18"/>
      <c r="C12" s="20">
        <f t="shared" si="2"/>
        <v>7</v>
      </c>
      <c r="D12" s="20">
        <v>22</v>
      </c>
      <c r="E12" s="32" t="s">
        <v>19</v>
      </c>
      <c r="F12" s="20"/>
      <c r="G12" s="37" t="s">
        <v>30</v>
      </c>
      <c r="H12" s="20">
        <f>3*2</f>
        <v>6</v>
      </c>
      <c r="I12" s="33">
        <v>550</v>
      </c>
      <c r="J12" s="34">
        <f t="shared" si="0"/>
        <v>0</v>
      </c>
      <c r="K12" s="34"/>
      <c r="L12" s="34"/>
      <c r="M12" s="34"/>
      <c r="N12" s="34">
        <f t="shared" si="0"/>
        <v>33</v>
      </c>
      <c r="O12" s="34"/>
      <c r="P12" s="34">
        <f t="shared" si="0"/>
        <v>0</v>
      </c>
      <c r="Q12" s="34">
        <f t="shared" si="0"/>
        <v>0</v>
      </c>
      <c r="R12" s="19"/>
      <c r="Z12" s="14"/>
      <c r="AA12" s="12"/>
    </row>
    <row r="13" spans="2:27" ht="66.900000000000006" customHeight="1" x14ac:dyDescent="0.25">
      <c r="B13" s="18"/>
      <c r="C13" s="20">
        <f>C12+1</f>
        <v>8</v>
      </c>
      <c r="D13" s="20">
        <v>25</v>
      </c>
      <c r="E13" s="32" t="s">
        <v>19</v>
      </c>
      <c r="F13" s="20"/>
      <c r="G13" s="37" t="s">
        <v>20</v>
      </c>
      <c r="H13" s="20">
        <f>3*1</f>
        <v>3</v>
      </c>
      <c r="I13" s="33">
        <v>550</v>
      </c>
      <c r="J13" s="34">
        <f t="shared" si="0"/>
        <v>0</v>
      </c>
      <c r="K13" s="34"/>
      <c r="L13" s="34"/>
      <c r="M13" s="34"/>
      <c r="N13" s="34">
        <f t="shared" si="0"/>
        <v>0</v>
      </c>
      <c r="O13" s="34">
        <f t="shared" si="0"/>
        <v>16.5</v>
      </c>
      <c r="P13" s="34">
        <f t="shared" si="0"/>
        <v>0</v>
      </c>
      <c r="Q13" s="34">
        <f t="shared" si="0"/>
        <v>0</v>
      </c>
      <c r="R13" s="19"/>
      <c r="Z13" s="14"/>
      <c r="AA13" s="12"/>
    </row>
    <row r="14" spans="2:27" ht="66.900000000000006" customHeight="1" x14ac:dyDescent="0.25">
      <c r="B14" s="18"/>
      <c r="C14" s="20">
        <f>C13+1</f>
        <v>9</v>
      </c>
      <c r="D14" s="20">
        <v>32</v>
      </c>
      <c r="E14" s="32" t="s">
        <v>19</v>
      </c>
      <c r="F14" s="20"/>
      <c r="G14" s="37" t="s">
        <v>21</v>
      </c>
      <c r="H14" s="20">
        <f>2*1</f>
        <v>2</v>
      </c>
      <c r="I14" s="33">
        <v>530</v>
      </c>
      <c r="J14" s="34">
        <f t="shared" si="0"/>
        <v>0</v>
      </c>
      <c r="K14" s="34"/>
      <c r="L14" s="34"/>
      <c r="M14" s="34"/>
      <c r="N14" s="34">
        <f t="shared" si="0"/>
        <v>0</v>
      </c>
      <c r="O14" s="34"/>
      <c r="P14" s="34">
        <f t="shared" si="0"/>
        <v>0</v>
      </c>
      <c r="Q14" s="34">
        <f t="shared" si="0"/>
        <v>10.6</v>
      </c>
      <c r="R14" s="19"/>
      <c r="Z14" s="14"/>
      <c r="AA14" s="12"/>
    </row>
    <row r="15" spans="2:27" ht="66.900000000000006" customHeight="1" x14ac:dyDescent="0.25">
      <c r="B15" s="18"/>
      <c r="C15" s="20">
        <f>C14+1</f>
        <v>10</v>
      </c>
      <c r="D15" s="20">
        <v>25</v>
      </c>
      <c r="E15" s="32" t="s">
        <v>19</v>
      </c>
      <c r="F15" s="20"/>
      <c r="G15" s="37" t="s">
        <v>22</v>
      </c>
      <c r="H15" s="20">
        <f>1*1</f>
        <v>1</v>
      </c>
      <c r="I15" s="33">
        <v>530</v>
      </c>
      <c r="J15" s="34">
        <f t="shared" si="0"/>
        <v>0</v>
      </c>
      <c r="K15" s="34"/>
      <c r="L15" s="34"/>
      <c r="M15" s="34"/>
      <c r="N15" s="34">
        <f t="shared" si="0"/>
        <v>0</v>
      </c>
      <c r="O15" s="34">
        <f t="shared" si="0"/>
        <v>5.3</v>
      </c>
      <c r="P15" s="34">
        <f t="shared" si="0"/>
        <v>0</v>
      </c>
      <c r="Q15" s="34">
        <f t="shared" si="0"/>
        <v>0</v>
      </c>
      <c r="R15" s="19"/>
      <c r="Z15" s="14"/>
      <c r="AA15" s="12"/>
    </row>
    <row r="16" spans="2:27" ht="66.900000000000006" customHeight="1" x14ac:dyDescent="0.25">
      <c r="B16" s="18"/>
      <c r="C16" s="20">
        <f>C15+1</f>
        <v>11</v>
      </c>
      <c r="D16" s="20">
        <v>14</v>
      </c>
      <c r="E16" s="32" t="s">
        <v>19</v>
      </c>
      <c r="F16" s="20"/>
      <c r="G16" s="37" t="s">
        <v>22</v>
      </c>
      <c r="H16" s="20">
        <f>1*1</f>
        <v>1</v>
      </c>
      <c r="I16" s="33">
        <v>340</v>
      </c>
      <c r="J16" s="34">
        <f t="shared" si="0"/>
        <v>0</v>
      </c>
      <c r="K16" s="34">
        <f t="shared" si="0"/>
        <v>3.4</v>
      </c>
      <c r="L16" s="34"/>
      <c r="M16" s="34"/>
      <c r="N16" s="34">
        <f t="shared" si="0"/>
        <v>0</v>
      </c>
      <c r="O16" s="34"/>
      <c r="P16" s="34">
        <f t="shared" si="0"/>
        <v>0</v>
      </c>
      <c r="Q16" s="34">
        <f t="shared" si="0"/>
        <v>0</v>
      </c>
      <c r="R16" s="19"/>
      <c r="Z16" s="14"/>
      <c r="AA16" s="12"/>
    </row>
    <row r="17" spans="2:27" ht="66.900000000000006" customHeight="1" x14ac:dyDescent="0.25">
      <c r="B17" s="18"/>
      <c r="C17" s="20">
        <f>C16+1</f>
        <v>12</v>
      </c>
      <c r="D17" s="20">
        <v>32</v>
      </c>
      <c r="E17" s="32" t="s">
        <v>19</v>
      </c>
      <c r="F17" s="20"/>
      <c r="G17" s="37" t="s">
        <v>23</v>
      </c>
      <c r="H17" s="20">
        <f>4*1</f>
        <v>4</v>
      </c>
      <c r="I17" s="33">
        <v>280</v>
      </c>
      <c r="J17" s="34">
        <f t="shared" si="0"/>
        <v>0</v>
      </c>
      <c r="K17" s="34"/>
      <c r="L17" s="34"/>
      <c r="M17" s="34"/>
      <c r="N17" s="34">
        <f t="shared" si="0"/>
        <v>0</v>
      </c>
      <c r="O17" s="34"/>
      <c r="P17" s="34">
        <f t="shared" si="0"/>
        <v>0</v>
      </c>
      <c r="Q17" s="34">
        <f t="shared" si="0"/>
        <v>11.2</v>
      </c>
      <c r="R17" s="54"/>
      <c r="Z17" s="14"/>
      <c r="AA17" s="12"/>
    </row>
    <row r="18" spans="2:27" ht="66.900000000000006" customHeight="1" x14ac:dyDescent="0.25">
      <c r="B18" s="18"/>
      <c r="C18" s="20">
        <f>C17+1</f>
        <v>13</v>
      </c>
      <c r="D18" s="20">
        <v>20</v>
      </c>
      <c r="E18" s="32" t="s">
        <v>19</v>
      </c>
      <c r="F18" s="20"/>
      <c r="G18" s="37" t="s">
        <v>20</v>
      </c>
      <c r="H18" s="20">
        <f>3*1</f>
        <v>3</v>
      </c>
      <c r="I18" s="33">
        <v>380</v>
      </c>
      <c r="J18" s="34"/>
      <c r="K18" s="34"/>
      <c r="L18" s="34"/>
      <c r="M18" s="34">
        <f t="shared" si="0"/>
        <v>11.4</v>
      </c>
      <c r="N18" s="34">
        <f t="shared" si="0"/>
        <v>0</v>
      </c>
      <c r="O18" s="34">
        <f t="shared" si="0"/>
        <v>0</v>
      </c>
      <c r="P18" s="34">
        <f t="shared" si="0"/>
        <v>0</v>
      </c>
      <c r="Q18" s="34"/>
      <c r="R18" s="34"/>
      <c r="Z18" s="14"/>
      <c r="AA18" s="12"/>
    </row>
    <row r="19" spans="2:27" ht="66.900000000000006" customHeight="1" x14ac:dyDescent="0.25">
      <c r="B19" s="18"/>
      <c r="C19" s="20">
        <f t="shared" ref="C19:C29" si="3">C18+1</f>
        <v>14</v>
      </c>
      <c r="D19" s="20">
        <v>18</v>
      </c>
      <c r="E19" s="32" t="s">
        <v>19</v>
      </c>
      <c r="F19" s="20"/>
      <c r="G19" s="37" t="s">
        <v>21</v>
      </c>
      <c r="H19" s="20">
        <f>2*1</f>
        <v>2</v>
      </c>
      <c r="I19" s="33">
        <v>590</v>
      </c>
      <c r="J19" s="34"/>
      <c r="K19" s="34"/>
      <c r="L19" s="34">
        <f t="shared" si="0"/>
        <v>11.8</v>
      </c>
      <c r="M19" s="34">
        <f t="shared" si="0"/>
        <v>0</v>
      </c>
      <c r="N19" s="34"/>
      <c r="O19" s="34"/>
      <c r="P19" s="34">
        <f t="shared" si="0"/>
        <v>0</v>
      </c>
      <c r="Q19" s="34"/>
      <c r="R19" s="34"/>
      <c r="Z19" s="14"/>
      <c r="AA19" s="12"/>
    </row>
    <row r="20" spans="2:27" ht="66.900000000000006" customHeight="1" x14ac:dyDescent="0.25">
      <c r="B20" s="18"/>
      <c r="C20" s="20">
        <f t="shared" si="3"/>
        <v>15</v>
      </c>
      <c r="D20" s="20">
        <v>20</v>
      </c>
      <c r="E20" s="32" t="s">
        <v>19</v>
      </c>
      <c r="F20" s="20"/>
      <c r="G20" s="37" t="s">
        <v>21</v>
      </c>
      <c r="H20" s="20">
        <f>2*1</f>
        <v>2</v>
      </c>
      <c r="I20" s="33">
        <v>580</v>
      </c>
      <c r="J20" s="34"/>
      <c r="K20" s="34"/>
      <c r="L20" s="34"/>
      <c r="M20" s="34">
        <f t="shared" si="0"/>
        <v>11.6</v>
      </c>
      <c r="N20" s="34">
        <f t="shared" si="0"/>
        <v>0</v>
      </c>
      <c r="O20" s="34"/>
      <c r="P20" s="34">
        <f t="shared" si="0"/>
        <v>0</v>
      </c>
      <c r="Q20" s="34"/>
      <c r="R20" s="53"/>
      <c r="Z20" s="14"/>
      <c r="AA20" s="12"/>
    </row>
    <row r="21" spans="2:27" ht="66.900000000000006" customHeight="1" x14ac:dyDescent="0.25">
      <c r="B21" s="18"/>
      <c r="C21" s="20">
        <f t="shared" si="3"/>
        <v>16</v>
      </c>
      <c r="D21" s="20">
        <v>22</v>
      </c>
      <c r="E21" s="32" t="s">
        <v>19</v>
      </c>
      <c r="F21" s="20"/>
      <c r="G21" s="37" t="s">
        <v>21</v>
      </c>
      <c r="H21" s="20">
        <f>2*1</f>
        <v>2</v>
      </c>
      <c r="I21" s="33">
        <v>530</v>
      </c>
      <c r="J21" s="34"/>
      <c r="K21" s="34"/>
      <c r="L21" s="34"/>
      <c r="M21" s="34">
        <f t="shared" si="0"/>
        <v>0</v>
      </c>
      <c r="N21" s="34">
        <f t="shared" si="0"/>
        <v>10.6</v>
      </c>
      <c r="O21" s="34"/>
      <c r="P21" s="34">
        <f t="shared" si="0"/>
        <v>0</v>
      </c>
      <c r="Q21" s="34"/>
      <c r="R21" s="53"/>
      <c r="Z21" s="14"/>
      <c r="AA21" s="12"/>
    </row>
    <row r="22" spans="2:27" ht="66.900000000000006" customHeight="1" x14ac:dyDescent="0.25">
      <c r="B22" s="18"/>
      <c r="C22" s="20">
        <f t="shared" si="3"/>
        <v>17</v>
      </c>
      <c r="D22" s="20">
        <v>18</v>
      </c>
      <c r="E22" s="32" t="s">
        <v>19</v>
      </c>
      <c r="F22" s="20"/>
      <c r="G22" s="37" t="s">
        <v>21</v>
      </c>
      <c r="H22" s="20">
        <f>2*1</f>
        <v>2</v>
      </c>
      <c r="I22" s="33">
        <v>550</v>
      </c>
      <c r="J22" s="34"/>
      <c r="K22" s="34"/>
      <c r="L22" s="34">
        <f t="shared" si="0"/>
        <v>11</v>
      </c>
      <c r="M22" s="34">
        <f t="shared" si="0"/>
        <v>0</v>
      </c>
      <c r="N22" s="34"/>
      <c r="O22" s="34"/>
      <c r="P22" s="34">
        <f t="shared" si="0"/>
        <v>0</v>
      </c>
      <c r="Q22" s="34"/>
      <c r="R22" s="53"/>
      <c r="Z22" s="14"/>
      <c r="AA22" s="12"/>
    </row>
    <row r="23" spans="2:27" ht="66.900000000000006" customHeight="1" x14ac:dyDescent="0.25">
      <c r="B23" s="18"/>
      <c r="C23" s="20">
        <f t="shared" si="3"/>
        <v>18</v>
      </c>
      <c r="D23" s="20">
        <v>20</v>
      </c>
      <c r="E23" s="32" t="s">
        <v>19</v>
      </c>
      <c r="F23" s="20"/>
      <c r="G23" s="37" t="s">
        <v>20</v>
      </c>
      <c r="H23" s="20">
        <f>3*1</f>
        <v>3</v>
      </c>
      <c r="I23" s="33">
        <v>550</v>
      </c>
      <c r="J23" s="34"/>
      <c r="K23" s="34"/>
      <c r="L23" s="34"/>
      <c r="M23" s="34">
        <f t="shared" si="0"/>
        <v>16.5</v>
      </c>
      <c r="N23" s="34"/>
      <c r="O23" s="34">
        <f t="shared" si="0"/>
        <v>0</v>
      </c>
      <c r="P23" s="34">
        <f t="shared" si="0"/>
        <v>0</v>
      </c>
      <c r="Q23" s="34"/>
      <c r="R23" s="53"/>
      <c r="Z23" s="14"/>
      <c r="AA23" s="12"/>
    </row>
    <row r="24" spans="2:27" ht="66.900000000000006" customHeight="1" x14ac:dyDescent="0.25">
      <c r="B24" s="18"/>
      <c r="C24" s="20">
        <f t="shared" si="3"/>
        <v>19</v>
      </c>
      <c r="D24" s="20">
        <v>20</v>
      </c>
      <c r="E24" s="32" t="s">
        <v>19</v>
      </c>
      <c r="F24" s="20"/>
      <c r="G24" s="37" t="s">
        <v>21</v>
      </c>
      <c r="H24" s="20">
        <f>2*1</f>
        <v>2</v>
      </c>
      <c r="I24" s="33">
        <v>550</v>
      </c>
      <c r="J24" s="34"/>
      <c r="K24" s="34"/>
      <c r="L24" s="34"/>
      <c r="M24" s="34">
        <f t="shared" si="0"/>
        <v>11</v>
      </c>
      <c r="N24" s="34">
        <f t="shared" si="0"/>
        <v>0</v>
      </c>
      <c r="O24" s="34">
        <f t="shared" si="0"/>
        <v>0</v>
      </c>
      <c r="P24" s="34">
        <f t="shared" si="0"/>
        <v>0</v>
      </c>
      <c r="Q24" s="34"/>
      <c r="R24" s="53"/>
      <c r="Z24" s="14"/>
      <c r="AA24" s="12"/>
    </row>
    <row r="25" spans="2:27" ht="66.900000000000006" customHeight="1" x14ac:dyDescent="0.25">
      <c r="B25" s="18"/>
      <c r="C25" s="20">
        <f t="shared" si="3"/>
        <v>20</v>
      </c>
      <c r="D25" s="20">
        <v>28</v>
      </c>
      <c r="E25" s="32" t="s">
        <v>19</v>
      </c>
      <c r="F25" s="20"/>
      <c r="G25" s="37" t="s">
        <v>21</v>
      </c>
      <c r="H25" s="20">
        <f>2*1</f>
        <v>2</v>
      </c>
      <c r="I25" s="33">
        <v>530</v>
      </c>
      <c r="J25" s="34"/>
      <c r="K25" s="34"/>
      <c r="L25" s="34"/>
      <c r="M25" s="34">
        <f t="shared" si="0"/>
        <v>0</v>
      </c>
      <c r="N25" s="34">
        <f t="shared" si="0"/>
        <v>0</v>
      </c>
      <c r="O25" s="34">
        <f t="shared" si="0"/>
        <v>0</v>
      </c>
      <c r="P25" s="34">
        <f t="shared" si="0"/>
        <v>10.6</v>
      </c>
      <c r="Q25" s="34">
        <f t="shared" si="0"/>
        <v>0</v>
      </c>
      <c r="R25" s="53"/>
      <c r="Z25" s="14"/>
      <c r="AA25" s="12"/>
    </row>
    <row r="26" spans="2:27" ht="66.900000000000006" customHeight="1" x14ac:dyDescent="0.25">
      <c r="B26" s="18"/>
      <c r="C26" s="20">
        <f t="shared" si="3"/>
        <v>21</v>
      </c>
      <c r="D26" s="20">
        <v>32</v>
      </c>
      <c r="E26" s="32" t="s">
        <v>19</v>
      </c>
      <c r="F26" s="20"/>
      <c r="G26" s="37" t="s">
        <v>21</v>
      </c>
      <c r="H26" s="20">
        <f>2*1</f>
        <v>2</v>
      </c>
      <c r="I26" s="33">
        <v>530</v>
      </c>
      <c r="J26" s="34"/>
      <c r="K26" s="34"/>
      <c r="L26" s="34"/>
      <c r="M26" s="34">
        <f t="shared" si="0"/>
        <v>0</v>
      </c>
      <c r="N26" s="34">
        <f t="shared" si="0"/>
        <v>0</v>
      </c>
      <c r="O26" s="34">
        <f t="shared" si="0"/>
        <v>0</v>
      </c>
      <c r="P26" s="34">
        <f t="shared" si="0"/>
        <v>0</v>
      </c>
      <c r="Q26" s="34">
        <f t="shared" si="0"/>
        <v>10.6</v>
      </c>
      <c r="R26" s="53"/>
      <c r="Z26" s="14"/>
      <c r="AA26" s="12"/>
    </row>
    <row r="27" spans="2:27" ht="66.900000000000006" customHeight="1" x14ac:dyDescent="0.25">
      <c r="B27" s="18"/>
      <c r="C27" s="20">
        <f t="shared" si="3"/>
        <v>22</v>
      </c>
      <c r="D27" s="20">
        <v>14</v>
      </c>
      <c r="E27" s="32" t="s">
        <v>19</v>
      </c>
      <c r="F27" s="20"/>
      <c r="G27" s="37" t="s">
        <v>22</v>
      </c>
      <c r="H27" s="20">
        <f>1*1</f>
        <v>1</v>
      </c>
      <c r="I27" s="33">
        <v>340</v>
      </c>
      <c r="J27" s="34"/>
      <c r="K27" s="34">
        <f t="shared" si="0"/>
        <v>3.4</v>
      </c>
      <c r="L27" s="34">
        <f t="shared" si="0"/>
        <v>0</v>
      </c>
      <c r="M27" s="34">
        <f t="shared" si="0"/>
        <v>0</v>
      </c>
      <c r="N27" s="34">
        <f t="shared" si="0"/>
        <v>0</v>
      </c>
      <c r="O27" s="34">
        <f t="shared" si="0"/>
        <v>0</v>
      </c>
      <c r="P27" s="34">
        <f t="shared" si="0"/>
        <v>0</v>
      </c>
      <c r="Q27" s="34">
        <f t="shared" si="0"/>
        <v>0</v>
      </c>
      <c r="R27" s="53"/>
      <c r="Z27" s="14"/>
      <c r="AA27" s="12"/>
    </row>
    <row r="28" spans="2:27" ht="66.900000000000006" customHeight="1" x14ac:dyDescent="0.25">
      <c r="B28" s="18"/>
      <c r="C28" s="20">
        <f t="shared" si="3"/>
        <v>23</v>
      </c>
      <c r="D28" s="20">
        <v>28</v>
      </c>
      <c r="E28" s="32" t="s">
        <v>19</v>
      </c>
      <c r="F28" s="20"/>
      <c r="G28" s="37" t="s">
        <v>20</v>
      </c>
      <c r="H28" s="20">
        <f>3*1</f>
        <v>3</v>
      </c>
      <c r="I28" s="33">
        <v>280</v>
      </c>
      <c r="J28" s="34"/>
      <c r="K28" s="34"/>
      <c r="L28" s="34"/>
      <c r="M28" s="34">
        <f t="shared" si="0"/>
        <v>0</v>
      </c>
      <c r="N28" s="34">
        <f t="shared" si="0"/>
        <v>0</v>
      </c>
      <c r="O28" s="34"/>
      <c r="P28" s="34">
        <f t="shared" si="0"/>
        <v>8.4</v>
      </c>
      <c r="Q28" s="34">
        <f t="shared" si="0"/>
        <v>0</v>
      </c>
      <c r="R28" s="34"/>
      <c r="Z28" s="14"/>
      <c r="AA28" s="12"/>
    </row>
    <row r="29" spans="2:27" ht="66.900000000000006" customHeight="1" x14ac:dyDescent="0.25">
      <c r="B29" s="18"/>
      <c r="C29" s="20">
        <f t="shared" si="3"/>
        <v>24</v>
      </c>
      <c r="D29" s="20">
        <v>10</v>
      </c>
      <c r="E29" s="32" t="s">
        <v>19</v>
      </c>
      <c r="F29" s="20"/>
      <c r="G29" s="37" t="s">
        <v>28</v>
      </c>
      <c r="H29" s="20">
        <f>316*1</f>
        <v>316</v>
      </c>
      <c r="I29" s="33">
        <v>320</v>
      </c>
      <c r="J29" s="34">
        <f t="shared" si="0"/>
        <v>1011.2</v>
      </c>
      <c r="K29" s="34"/>
      <c r="L29" s="34"/>
      <c r="M29" s="34"/>
      <c r="N29" s="34"/>
      <c r="O29" s="34"/>
      <c r="P29" s="34"/>
      <c r="Q29" s="34"/>
      <c r="R29" s="19"/>
      <c r="Z29" s="14"/>
      <c r="AA29" s="12"/>
    </row>
    <row r="30" spans="2:27" ht="43.5" customHeight="1" x14ac:dyDescent="0.25">
      <c r="B30" s="18"/>
      <c r="C30" s="44">
        <v>0</v>
      </c>
      <c r="D30" s="45"/>
      <c r="E30" s="45"/>
      <c r="F30" s="45"/>
      <c r="G30" s="45"/>
      <c r="H30" s="45"/>
      <c r="I30" s="20" t="s">
        <v>4</v>
      </c>
      <c r="J30" s="38">
        <f>SUM(J6:J29)</f>
        <v>1011.2</v>
      </c>
      <c r="K30" s="38">
        <f>SUM(K6:K29)</f>
        <v>6.8</v>
      </c>
      <c r="L30" s="38">
        <f>SUM(L6:L29)</f>
        <v>22.8</v>
      </c>
      <c r="M30" s="38">
        <f>SUM(M6:M29)</f>
        <v>84.1</v>
      </c>
      <c r="N30" s="38">
        <f>SUM(N6:N29)</f>
        <v>68.3</v>
      </c>
      <c r="O30" s="38">
        <f>SUM(O6:O29)</f>
        <v>455</v>
      </c>
      <c r="P30" s="38">
        <f>SUM(P6:P29)</f>
        <v>19</v>
      </c>
      <c r="Q30" s="38">
        <f>SUM(Q6:Q29)</f>
        <v>32.4</v>
      </c>
      <c r="R30" s="19"/>
    </row>
    <row r="31" spans="2:27" ht="29.1" customHeight="1" x14ac:dyDescent="0.25">
      <c r="B31" s="18"/>
      <c r="C31" s="45" t="s">
        <v>2</v>
      </c>
      <c r="D31" s="45"/>
      <c r="E31" s="45"/>
      <c r="F31" s="45"/>
      <c r="G31" s="45"/>
      <c r="H31" s="45"/>
      <c r="I31" s="20" t="s">
        <v>5</v>
      </c>
      <c r="J31" s="20">
        <f>VLOOKUP(J5,Eschtal!$C$8:$E$26,3)</f>
        <v>0.61699999999999999</v>
      </c>
      <c r="K31" s="20">
        <f>VLOOKUP(K5,Eschtal!$C$8:$E$26,3)</f>
        <v>1.21</v>
      </c>
      <c r="L31" s="20">
        <f>VLOOKUP(L5,Eschtal!$C$8:$E$26,3)</f>
        <v>2</v>
      </c>
      <c r="M31" s="20">
        <f>VLOOKUP(M5,Eschtal!$C$8:$E$26,3)</f>
        <v>2.4700000000000002</v>
      </c>
      <c r="N31" s="20">
        <f>VLOOKUP(N5,Eschtal!$C$8:$E$26,3)</f>
        <v>2.98</v>
      </c>
      <c r="O31" s="20">
        <f>VLOOKUP(O5,Eschtal!$C$8:$E$26,3)</f>
        <v>3.85</v>
      </c>
      <c r="P31" s="20">
        <f>VLOOKUP(P5,Eschtal!$C$8:$E$26,3)</f>
        <v>4.83</v>
      </c>
      <c r="Q31" s="20">
        <f>VLOOKUP(Q5,Eschtal!$C$8:$E$26,3)</f>
        <v>6.31</v>
      </c>
      <c r="R31" s="19"/>
      <c r="V31" s="21" t="s">
        <v>13</v>
      </c>
    </row>
    <row r="32" spans="2:27" ht="29.1" customHeight="1" x14ac:dyDescent="0.25">
      <c r="B32" s="18"/>
      <c r="C32" s="44" t="s">
        <v>3</v>
      </c>
      <c r="D32" s="45"/>
      <c r="E32" s="45"/>
      <c r="F32" s="45"/>
      <c r="G32" s="45"/>
      <c r="H32" s="45"/>
      <c r="I32" s="22" t="s">
        <v>6</v>
      </c>
      <c r="J32" s="23">
        <f t="shared" ref="J32:Q32" si="4">J31*J30</f>
        <v>623.91039999999998</v>
      </c>
      <c r="K32" s="23">
        <f t="shared" ref="K32" si="5">K31*K30</f>
        <v>8.2279999999999998</v>
      </c>
      <c r="L32" s="23">
        <f t="shared" si="4"/>
        <v>45.6</v>
      </c>
      <c r="M32" s="23">
        <f t="shared" si="4"/>
        <v>207.727</v>
      </c>
      <c r="N32" s="23">
        <f t="shared" si="4"/>
        <v>203.53399999999999</v>
      </c>
      <c r="O32" s="23">
        <f t="shared" si="4"/>
        <v>1751.75</v>
      </c>
      <c r="P32" s="23">
        <f t="shared" si="4"/>
        <v>91.77</v>
      </c>
      <c r="Q32" s="23">
        <f t="shared" si="4"/>
        <v>204.44399999999999</v>
      </c>
      <c r="R32" s="19"/>
    </row>
    <row r="33" spans="2:27" ht="29.1" customHeight="1" x14ac:dyDescent="0.4">
      <c r="B33" s="18"/>
      <c r="C33" s="46" t="s">
        <v>14</v>
      </c>
      <c r="D33" s="47"/>
      <c r="E33" s="47"/>
      <c r="F33" s="47"/>
      <c r="G33" s="47"/>
      <c r="H33" s="47"/>
      <c r="I33" s="20" t="s">
        <v>6</v>
      </c>
      <c r="J33" s="48">
        <f>SUM(J32:Q32)</f>
        <v>3136.9633999999996</v>
      </c>
      <c r="K33" s="48"/>
      <c r="L33" s="48"/>
      <c r="M33" s="48"/>
      <c r="N33" s="48"/>
      <c r="O33" s="48"/>
      <c r="P33" s="48"/>
      <c r="Q33" s="48"/>
      <c r="R33" s="19"/>
    </row>
    <row r="34" spans="2:27" ht="13.5" customHeight="1" thickBot="1" x14ac:dyDescent="0.3">
      <c r="B34" s="18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19"/>
    </row>
    <row r="35" spans="2:27" ht="12.75" customHeight="1" thickBot="1" x14ac:dyDescent="0.3">
      <c r="B35" s="25"/>
      <c r="E35" s="26"/>
      <c r="F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7"/>
    </row>
    <row r="36" spans="2:27" ht="3" customHeight="1" x14ac:dyDescent="0.25">
      <c r="E36" s="28"/>
      <c r="F36" s="28"/>
      <c r="H36" s="28"/>
      <c r="I36" s="28"/>
      <c r="J36" s="28"/>
      <c r="K36" s="28"/>
      <c r="L36" s="28"/>
      <c r="M36" s="28"/>
      <c r="N36" s="28"/>
      <c r="O36" s="28"/>
      <c r="P36" s="28"/>
      <c r="Q36" s="28"/>
    </row>
    <row r="44" spans="2:27" ht="12.75" customHeight="1" x14ac:dyDescent="0.25">
      <c r="G44" s="29"/>
      <c r="H44" s="29"/>
      <c r="N44" s="30"/>
      <c r="O44" s="30"/>
      <c r="P44" s="30"/>
      <c r="Q44" s="30"/>
      <c r="AA44" s="12"/>
    </row>
    <row r="45" spans="2:27" ht="12.75" customHeight="1" x14ac:dyDescent="0.25">
      <c r="F45" s="30"/>
      <c r="G45" s="29"/>
      <c r="H45" s="29"/>
      <c r="I45" s="30"/>
      <c r="J45" s="30"/>
      <c r="K45" s="30"/>
      <c r="L45" s="30"/>
      <c r="M45" s="30"/>
      <c r="N45" s="30"/>
      <c r="O45" s="30"/>
      <c r="P45" s="30"/>
      <c r="Q45" s="30"/>
      <c r="AA45" s="12"/>
    </row>
    <row r="46" spans="2:27" ht="12.75" customHeight="1" x14ac:dyDescent="0.25">
      <c r="F46" s="30"/>
      <c r="G46" s="29"/>
      <c r="H46" s="29"/>
      <c r="I46" s="30"/>
      <c r="J46" s="30"/>
      <c r="K46" s="30"/>
      <c r="L46" s="30"/>
      <c r="M46" s="30"/>
      <c r="N46" s="30"/>
      <c r="O46" s="30"/>
      <c r="P46" s="30"/>
      <c r="Q46" s="30"/>
      <c r="AA46" s="12"/>
    </row>
    <row r="47" spans="2:27" ht="12.75" customHeight="1" x14ac:dyDescent="0.25">
      <c r="F47" s="30"/>
      <c r="G47" s="29"/>
      <c r="H47" s="29"/>
      <c r="I47" s="30"/>
      <c r="J47" s="30"/>
      <c r="K47" s="30"/>
      <c r="L47" s="30"/>
      <c r="M47" s="30"/>
      <c r="N47" s="30"/>
      <c r="O47" s="30"/>
      <c r="P47" s="30"/>
      <c r="Q47" s="30"/>
      <c r="AA47" s="12"/>
    </row>
    <row r="48" spans="2:27" ht="12.75" customHeight="1" x14ac:dyDescent="0.25">
      <c r="F48" s="30"/>
      <c r="I48" s="30"/>
      <c r="J48" s="30"/>
      <c r="K48" s="30"/>
      <c r="L48" s="30"/>
      <c r="M48" s="30"/>
      <c r="N48" s="30"/>
      <c r="O48" s="30"/>
      <c r="P48" s="30"/>
      <c r="Q48" s="30"/>
      <c r="AA48" s="12"/>
    </row>
    <row r="49" spans="6:27" ht="30" customHeight="1" x14ac:dyDescent="0.25">
      <c r="F49" s="31"/>
      <c r="I49" s="31"/>
      <c r="J49" s="31"/>
      <c r="K49" s="31"/>
      <c r="L49" s="31"/>
      <c r="M49" s="31"/>
      <c r="N49" s="31"/>
      <c r="O49" s="31"/>
      <c r="P49" s="31"/>
      <c r="Q49" s="31"/>
      <c r="AA49" s="12"/>
    </row>
    <row r="50" spans="6:27" ht="12.75" customHeight="1" x14ac:dyDescent="0.25">
      <c r="F50" s="30"/>
      <c r="I50" s="31"/>
      <c r="J50" s="31"/>
      <c r="K50" s="31"/>
      <c r="L50" s="31"/>
      <c r="M50" s="31"/>
      <c r="N50" s="31"/>
      <c r="O50" s="31"/>
      <c r="P50" s="31"/>
      <c r="Q50" s="31"/>
      <c r="AA50" s="12"/>
    </row>
    <row r="51" spans="6:27" ht="12.75" customHeight="1" x14ac:dyDescent="0.25">
      <c r="F51" s="30"/>
      <c r="I51" s="31"/>
      <c r="J51" s="31"/>
      <c r="K51" s="31"/>
      <c r="L51" s="31"/>
      <c r="M51" s="31"/>
      <c r="N51" s="31"/>
      <c r="O51" s="31"/>
      <c r="P51" s="31"/>
      <c r="Q51" s="31"/>
      <c r="AA51" s="12"/>
    </row>
    <row r="52" spans="6:27" ht="12.75" customHeight="1" x14ac:dyDescent="0.25">
      <c r="F52" s="30"/>
      <c r="I52" s="31"/>
      <c r="J52" s="31"/>
      <c r="K52" s="31"/>
      <c r="L52" s="31"/>
      <c r="M52" s="31"/>
      <c r="N52" s="31"/>
      <c r="O52" s="31"/>
      <c r="P52" s="31"/>
      <c r="Q52" s="31"/>
      <c r="AA52" s="12"/>
    </row>
    <row r="53" spans="6:27" ht="12.75" customHeight="1" x14ac:dyDescent="0.25">
      <c r="F53" s="30"/>
      <c r="I53" s="31"/>
      <c r="J53" s="31"/>
      <c r="K53" s="31"/>
      <c r="L53" s="31"/>
      <c r="M53" s="31"/>
      <c r="N53" s="31"/>
      <c r="O53" s="31"/>
      <c r="P53" s="31"/>
      <c r="Q53" s="31"/>
      <c r="AA53" s="12"/>
    </row>
    <row r="54" spans="6:27" ht="12.75" customHeight="1" x14ac:dyDescent="0.25">
      <c r="F54" s="30"/>
      <c r="I54" s="31"/>
      <c r="J54" s="31"/>
      <c r="K54" s="31"/>
      <c r="L54" s="31"/>
      <c r="M54" s="31"/>
      <c r="N54" s="31"/>
      <c r="O54" s="31"/>
      <c r="P54" s="31"/>
      <c r="Q54" s="31"/>
      <c r="AA54" s="12"/>
    </row>
  </sheetData>
  <mergeCells count="14">
    <mergeCell ref="C30:H30"/>
    <mergeCell ref="C31:H31"/>
    <mergeCell ref="C32:H32"/>
    <mergeCell ref="C33:H33"/>
    <mergeCell ref="J33:Q33"/>
    <mergeCell ref="C3:Q3"/>
    <mergeCell ref="C4:C5"/>
    <mergeCell ref="D4:D5"/>
    <mergeCell ref="E4:E5"/>
    <mergeCell ref="F4:F5"/>
    <mergeCell ref="G4:G5"/>
    <mergeCell ref="H4:H5"/>
    <mergeCell ref="I4:I5"/>
    <mergeCell ref="J4:Q4"/>
  </mergeCells>
  <conditionalFormatting sqref="J29:Q29 J18:M18 J6:Q17">
    <cfRule type="cellIs" dxfId="65" priority="29" stopIfTrue="1" operator="greaterThan">
      <formula>0</formula>
    </cfRule>
    <cfRule type="cellIs" dxfId="64" priority="30" stopIfTrue="1" operator="greaterThan">
      <formula>0</formula>
    </cfRule>
  </conditionalFormatting>
  <conditionalFormatting sqref="O18:R18">
    <cfRule type="cellIs" dxfId="63" priority="27" stopIfTrue="1" operator="greaterThan">
      <formula>0</formula>
    </cfRule>
    <cfRule type="cellIs" dxfId="62" priority="28" stopIfTrue="1" operator="greaterThan">
      <formula>0</formula>
    </cfRule>
  </conditionalFormatting>
  <conditionalFormatting sqref="N18">
    <cfRule type="cellIs" dxfId="61" priority="25" stopIfTrue="1" operator="greaterThan">
      <formula>0</formula>
    </cfRule>
    <cfRule type="cellIs" dxfId="60" priority="26" stopIfTrue="1" operator="greaterThan">
      <formula>0</formula>
    </cfRule>
  </conditionalFormatting>
  <conditionalFormatting sqref="N19:R19 N22:R22 N23 P23:R24 O20:R21 J20:L21 J27 J19:K19 J22:K22 R25:R27 P25:P27 J23:L26">
    <cfRule type="cellIs" dxfId="59" priority="23" stopIfTrue="1" operator="greaterThan">
      <formula>0</formula>
    </cfRule>
    <cfRule type="cellIs" dxfId="58" priority="24" stopIfTrue="1" operator="greaterThan">
      <formula>0</formula>
    </cfRule>
  </conditionalFormatting>
  <conditionalFormatting sqref="M19:M27">
    <cfRule type="cellIs" dxfId="57" priority="21" stopIfTrue="1" operator="greaterThan">
      <formula>0</formula>
    </cfRule>
    <cfRule type="cellIs" dxfId="56" priority="22" stopIfTrue="1" operator="greaterThan">
      <formula>0</formula>
    </cfRule>
  </conditionalFormatting>
  <conditionalFormatting sqref="N20:N21">
    <cfRule type="cellIs" dxfId="55" priority="19" stopIfTrue="1" operator="greaterThan">
      <formula>0</formula>
    </cfRule>
    <cfRule type="cellIs" dxfId="54" priority="20" stopIfTrue="1" operator="greaterThan">
      <formula>0</formula>
    </cfRule>
  </conditionalFormatting>
  <conditionalFormatting sqref="O23:O27">
    <cfRule type="cellIs" dxfId="53" priority="17" stopIfTrue="1" operator="greaterThan">
      <formula>0</formula>
    </cfRule>
    <cfRule type="cellIs" dxfId="52" priority="18" stopIfTrue="1" operator="greaterThan">
      <formula>0</formula>
    </cfRule>
  </conditionalFormatting>
  <conditionalFormatting sqref="N24:N28">
    <cfRule type="cellIs" dxfId="51" priority="15" stopIfTrue="1" operator="greaterThan">
      <formula>0</formula>
    </cfRule>
    <cfRule type="cellIs" dxfId="50" priority="16" stopIfTrue="1" operator="greaterThan">
      <formula>0</formula>
    </cfRule>
  </conditionalFormatting>
  <conditionalFormatting sqref="Q25:Q27">
    <cfRule type="cellIs" dxfId="49" priority="13" stopIfTrue="1" operator="greaterThan">
      <formula>0</formula>
    </cfRule>
    <cfRule type="cellIs" dxfId="48" priority="14" stopIfTrue="1" operator="greaterThan">
      <formula>0</formula>
    </cfRule>
  </conditionalFormatting>
  <conditionalFormatting sqref="J28:L28 O28:R28">
    <cfRule type="cellIs" dxfId="47" priority="11" stopIfTrue="1" operator="greaterThan">
      <formula>0</formula>
    </cfRule>
    <cfRule type="cellIs" dxfId="46" priority="12" stopIfTrue="1" operator="greaterThan">
      <formula>0</formula>
    </cfRule>
  </conditionalFormatting>
  <conditionalFormatting sqref="L27">
    <cfRule type="cellIs" dxfId="45" priority="9" stopIfTrue="1" operator="greaterThan">
      <formula>0</formula>
    </cfRule>
    <cfRule type="cellIs" dxfId="44" priority="10" stopIfTrue="1" operator="greaterThan">
      <formula>0</formula>
    </cfRule>
  </conditionalFormatting>
  <conditionalFormatting sqref="M28">
    <cfRule type="cellIs" dxfId="43" priority="7" stopIfTrue="1" operator="greaterThan">
      <formula>0</formula>
    </cfRule>
    <cfRule type="cellIs" dxfId="42" priority="8" stopIfTrue="1" operator="greaterThan">
      <formula>0</formula>
    </cfRule>
  </conditionalFormatting>
  <conditionalFormatting sqref="L19">
    <cfRule type="cellIs" dxfId="41" priority="5" stopIfTrue="1" operator="greaterThan">
      <formula>0</formula>
    </cfRule>
    <cfRule type="cellIs" dxfId="40" priority="6" stopIfTrue="1" operator="greaterThan">
      <formula>0</formula>
    </cfRule>
  </conditionalFormatting>
  <conditionalFormatting sqref="L22">
    <cfRule type="cellIs" dxfId="39" priority="3" stopIfTrue="1" operator="greaterThan">
      <formula>0</formula>
    </cfRule>
    <cfRule type="cellIs" dxfId="38" priority="4" stopIfTrue="1" operator="greaterThan">
      <formula>0</formula>
    </cfRule>
  </conditionalFormatting>
  <conditionalFormatting sqref="K27">
    <cfRule type="cellIs" dxfId="37" priority="1" stopIfTrue="1" operator="greaterThan">
      <formula>0</formula>
    </cfRule>
    <cfRule type="cellIs" dxfId="36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58A54-1911-4441-8092-2D5474795D56}">
  <sheetPr>
    <tabColor rgb="FF00B050"/>
  </sheetPr>
  <dimension ref="B1:Y49"/>
  <sheetViews>
    <sheetView showGridLines="0" showZeros="0" view="pageBreakPreview" zoomScale="70" zoomScaleNormal="70" zoomScaleSheetLayoutView="70" workbookViewId="0">
      <pane ySplit="5" topLeftCell="A24" activePane="bottomLeft" state="frozen"/>
      <selection activeCell="I1" sqref="I1"/>
      <selection pane="bottomLeft" activeCell="O1" sqref="O1:O1048576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5" width="18.21875" style="12" customWidth="1"/>
    <col min="16" max="16" width="2.5546875" style="12" customWidth="1"/>
    <col min="17" max="17" width="0.33203125" style="12" customWidth="1"/>
    <col min="18" max="24" width="6.5546875" style="12" customWidth="1"/>
    <col min="25" max="25" width="6.5546875" style="14" customWidth="1"/>
    <col min="26" max="16384" width="9.109375" style="12"/>
  </cols>
  <sheetData>
    <row r="1" spans="2:25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2:25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7"/>
    </row>
    <row r="3" spans="2:25" ht="56.25" customHeight="1" x14ac:dyDescent="0.25">
      <c r="B3" s="18"/>
      <c r="C3" s="49" t="s">
        <v>32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19"/>
    </row>
    <row r="4" spans="2:25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51"/>
      <c r="N4" s="51"/>
      <c r="O4" s="51"/>
      <c r="P4" s="35"/>
    </row>
    <row r="5" spans="2:25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18</v>
      </c>
      <c r="L5" s="36">
        <v>20</v>
      </c>
      <c r="M5" s="36">
        <v>22</v>
      </c>
      <c r="N5" s="36">
        <v>25</v>
      </c>
      <c r="O5" s="36">
        <v>32</v>
      </c>
      <c r="P5" s="19"/>
    </row>
    <row r="6" spans="2:25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7439+52</f>
        <v>7491</v>
      </c>
      <c r="J6" s="34">
        <f t="shared" ref="J6:O24" si="0">IF(J$5=$D6,$H6*$I6,0)/100</f>
        <v>0</v>
      </c>
      <c r="K6" s="34"/>
      <c r="L6" s="34"/>
      <c r="M6" s="34"/>
      <c r="N6" s="34">
        <f t="shared" si="0"/>
        <v>224.73</v>
      </c>
      <c r="O6" s="34">
        <f t="shared" si="0"/>
        <v>0</v>
      </c>
      <c r="P6" s="19"/>
      <c r="X6" s="14"/>
      <c r="Y6" s="12"/>
    </row>
    <row r="7" spans="2:25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7199+52</f>
        <v>7251</v>
      </c>
      <c r="J7" s="34">
        <f t="shared" si="0"/>
        <v>0</v>
      </c>
      <c r="K7" s="34"/>
      <c r="L7" s="34"/>
      <c r="M7" s="34"/>
      <c r="N7" s="34">
        <f t="shared" si="0"/>
        <v>217.53</v>
      </c>
      <c r="O7" s="34">
        <f t="shared" si="0"/>
        <v>0</v>
      </c>
      <c r="P7" s="19"/>
      <c r="X7" s="14"/>
      <c r="Y7" s="12"/>
    </row>
    <row r="8" spans="2:25" ht="66.900000000000006" customHeight="1" x14ac:dyDescent="0.25">
      <c r="B8" s="18"/>
      <c r="C8" s="20">
        <f>C7+1</f>
        <v>3</v>
      </c>
      <c r="D8" s="20">
        <v>20</v>
      </c>
      <c r="E8" s="32" t="s">
        <v>19</v>
      </c>
      <c r="F8" s="20"/>
      <c r="G8" s="37" t="s">
        <v>21</v>
      </c>
      <c r="H8" s="20">
        <f>2*1</f>
        <v>2</v>
      </c>
      <c r="I8" s="33">
        <v>700</v>
      </c>
      <c r="J8" s="34">
        <f t="shared" si="0"/>
        <v>0</v>
      </c>
      <c r="K8" s="34"/>
      <c r="L8" s="34">
        <f t="shared" si="0"/>
        <v>14</v>
      </c>
      <c r="M8" s="34">
        <f t="shared" si="0"/>
        <v>0</v>
      </c>
      <c r="N8" s="34"/>
      <c r="O8" s="34">
        <f t="shared" si="0"/>
        <v>0</v>
      </c>
      <c r="P8" s="19"/>
      <c r="X8" s="14"/>
      <c r="Y8" s="12"/>
    </row>
    <row r="9" spans="2:25" ht="66.900000000000006" customHeight="1" x14ac:dyDescent="0.25">
      <c r="B9" s="18"/>
      <c r="C9" s="20">
        <f>C8+1</f>
        <v>4</v>
      </c>
      <c r="D9" s="20">
        <v>20</v>
      </c>
      <c r="E9" s="32" t="s">
        <v>19</v>
      </c>
      <c r="F9" s="20"/>
      <c r="G9" s="37" t="s">
        <v>21</v>
      </c>
      <c r="H9" s="20">
        <f>2*1</f>
        <v>2</v>
      </c>
      <c r="I9" s="33">
        <v>530</v>
      </c>
      <c r="J9" s="34">
        <f t="shared" si="0"/>
        <v>0</v>
      </c>
      <c r="K9" s="34"/>
      <c r="L9" s="34">
        <f t="shared" si="0"/>
        <v>10.6</v>
      </c>
      <c r="M9" s="34">
        <f t="shared" si="0"/>
        <v>0</v>
      </c>
      <c r="N9" s="34"/>
      <c r="O9" s="34">
        <f t="shared" si="0"/>
        <v>0</v>
      </c>
      <c r="P9" s="19"/>
      <c r="X9" s="14"/>
      <c r="Y9" s="12"/>
    </row>
    <row r="10" spans="2:25" ht="66.900000000000006" customHeight="1" x14ac:dyDescent="0.25">
      <c r="B10" s="18"/>
      <c r="C10" s="20">
        <f t="shared" ref="C10" si="1">C9+1</f>
        <v>5</v>
      </c>
      <c r="D10" s="20">
        <v>20</v>
      </c>
      <c r="E10" s="32" t="s">
        <v>19</v>
      </c>
      <c r="F10" s="20"/>
      <c r="G10" s="37" t="s">
        <v>30</v>
      </c>
      <c r="H10" s="20">
        <f>3*2</f>
        <v>6</v>
      </c>
      <c r="I10" s="33">
        <v>550</v>
      </c>
      <c r="J10" s="34">
        <f t="shared" si="0"/>
        <v>0</v>
      </c>
      <c r="K10" s="34"/>
      <c r="L10" s="34">
        <f t="shared" si="0"/>
        <v>33</v>
      </c>
      <c r="M10" s="34">
        <f t="shared" si="0"/>
        <v>0</v>
      </c>
      <c r="N10" s="34"/>
      <c r="O10" s="34">
        <f t="shared" si="0"/>
        <v>0</v>
      </c>
      <c r="P10" s="19"/>
      <c r="X10" s="14"/>
      <c r="Y10" s="12"/>
    </row>
    <row r="11" spans="2:25" ht="66.900000000000006" customHeight="1" x14ac:dyDescent="0.25">
      <c r="B11" s="18"/>
      <c r="C11" s="20">
        <f>C10+1</f>
        <v>6</v>
      </c>
      <c r="D11" s="20">
        <v>22</v>
      </c>
      <c r="E11" s="32" t="s">
        <v>19</v>
      </c>
      <c r="F11" s="20"/>
      <c r="G11" s="37" t="s">
        <v>21</v>
      </c>
      <c r="H11" s="20">
        <f>2*1</f>
        <v>2</v>
      </c>
      <c r="I11" s="33">
        <v>540</v>
      </c>
      <c r="J11" s="34">
        <f t="shared" si="0"/>
        <v>0</v>
      </c>
      <c r="K11" s="34"/>
      <c r="L11" s="34"/>
      <c r="M11" s="34">
        <f t="shared" si="0"/>
        <v>10.8</v>
      </c>
      <c r="N11" s="34">
        <f t="shared" si="0"/>
        <v>0</v>
      </c>
      <c r="O11" s="34">
        <f t="shared" si="0"/>
        <v>0</v>
      </c>
      <c r="P11" s="19"/>
      <c r="X11" s="14"/>
      <c r="Y11" s="12"/>
    </row>
    <row r="12" spans="2:25" ht="66.900000000000006" customHeight="1" x14ac:dyDescent="0.25">
      <c r="B12" s="18"/>
      <c r="C12" s="20">
        <f>C11+1</f>
        <v>7</v>
      </c>
      <c r="D12" s="20">
        <v>25</v>
      </c>
      <c r="E12" s="32" t="s">
        <v>19</v>
      </c>
      <c r="F12" s="20"/>
      <c r="G12" s="37" t="s">
        <v>20</v>
      </c>
      <c r="H12" s="20">
        <f>3*1</f>
        <v>3</v>
      </c>
      <c r="I12" s="33">
        <v>530</v>
      </c>
      <c r="J12" s="34">
        <f t="shared" si="0"/>
        <v>0</v>
      </c>
      <c r="K12" s="34"/>
      <c r="L12" s="34"/>
      <c r="M12" s="34">
        <f t="shared" si="0"/>
        <v>0</v>
      </c>
      <c r="N12" s="34">
        <f t="shared" si="0"/>
        <v>15.9</v>
      </c>
      <c r="O12" s="34">
        <f t="shared" si="0"/>
        <v>0</v>
      </c>
      <c r="P12" s="19"/>
      <c r="X12" s="14"/>
      <c r="Y12" s="12"/>
    </row>
    <row r="13" spans="2:25" ht="66.900000000000006" customHeight="1" x14ac:dyDescent="0.25">
      <c r="B13" s="18"/>
      <c r="C13" s="20">
        <f>C12+1</f>
        <v>8</v>
      </c>
      <c r="D13" s="20">
        <v>32</v>
      </c>
      <c r="E13" s="32" t="s">
        <v>19</v>
      </c>
      <c r="F13" s="20"/>
      <c r="G13" s="37" t="s">
        <v>21</v>
      </c>
      <c r="H13" s="20">
        <f>2*1</f>
        <v>2</v>
      </c>
      <c r="I13" s="33">
        <v>280</v>
      </c>
      <c r="J13" s="34">
        <f t="shared" si="0"/>
        <v>0</v>
      </c>
      <c r="K13" s="34"/>
      <c r="L13" s="34"/>
      <c r="M13" s="34">
        <f t="shared" si="0"/>
        <v>0</v>
      </c>
      <c r="N13" s="34"/>
      <c r="O13" s="34">
        <f t="shared" si="0"/>
        <v>5.6</v>
      </c>
      <c r="P13" s="54"/>
      <c r="X13" s="14"/>
      <c r="Y13" s="12"/>
    </row>
    <row r="14" spans="2:25" ht="66.900000000000006" customHeight="1" x14ac:dyDescent="0.25">
      <c r="B14" s="18"/>
      <c r="C14" s="20">
        <f>C13+1</f>
        <v>9</v>
      </c>
      <c r="D14" s="20">
        <v>25</v>
      </c>
      <c r="E14" s="32" t="s">
        <v>19</v>
      </c>
      <c r="F14" s="20"/>
      <c r="G14" s="37" t="s">
        <v>22</v>
      </c>
      <c r="H14" s="20">
        <f>1*1</f>
        <v>1</v>
      </c>
      <c r="I14" s="33">
        <v>280</v>
      </c>
      <c r="J14" s="34">
        <f t="shared" si="0"/>
        <v>0</v>
      </c>
      <c r="K14" s="34"/>
      <c r="L14" s="34"/>
      <c r="M14" s="34">
        <f t="shared" si="0"/>
        <v>0</v>
      </c>
      <c r="N14" s="34">
        <f t="shared" si="0"/>
        <v>2.8</v>
      </c>
      <c r="O14" s="34">
        <f t="shared" si="0"/>
        <v>0</v>
      </c>
      <c r="P14" s="54"/>
      <c r="X14" s="14"/>
      <c r="Y14" s="12"/>
    </row>
    <row r="15" spans="2:25" ht="66.900000000000006" customHeight="1" x14ac:dyDescent="0.25">
      <c r="B15" s="18"/>
      <c r="C15" s="20">
        <f>C14+1</f>
        <v>10</v>
      </c>
      <c r="D15" s="20">
        <v>22</v>
      </c>
      <c r="E15" s="32" t="s">
        <v>19</v>
      </c>
      <c r="F15" s="20"/>
      <c r="G15" s="37" t="s">
        <v>22</v>
      </c>
      <c r="H15" s="20">
        <f>1*1</f>
        <v>1</v>
      </c>
      <c r="I15" s="33">
        <v>355</v>
      </c>
      <c r="J15" s="34"/>
      <c r="K15" s="34"/>
      <c r="L15" s="34">
        <f t="shared" si="0"/>
        <v>0</v>
      </c>
      <c r="M15" s="34">
        <f t="shared" si="0"/>
        <v>3.55</v>
      </c>
      <c r="N15" s="34">
        <f t="shared" si="0"/>
        <v>0</v>
      </c>
      <c r="O15" s="34"/>
      <c r="P15" s="34"/>
      <c r="X15" s="14"/>
      <c r="Y15" s="12"/>
    </row>
    <row r="16" spans="2:25" ht="66.900000000000006" customHeight="1" x14ac:dyDescent="0.25">
      <c r="B16" s="18"/>
      <c r="C16" s="20">
        <f t="shared" ref="C16:C24" si="2">C15+1</f>
        <v>11</v>
      </c>
      <c r="D16" s="20">
        <v>22</v>
      </c>
      <c r="E16" s="32" t="s">
        <v>19</v>
      </c>
      <c r="F16" s="20"/>
      <c r="G16" s="37" t="s">
        <v>22</v>
      </c>
      <c r="H16" s="20">
        <f>1*1</f>
        <v>1</v>
      </c>
      <c r="I16" s="33">
        <v>355</v>
      </c>
      <c r="J16" s="34"/>
      <c r="K16" s="34">
        <f t="shared" si="0"/>
        <v>0</v>
      </c>
      <c r="L16" s="34">
        <f t="shared" si="0"/>
        <v>0</v>
      </c>
      <c r="M16" s="34">
        <f t="shared" si="0"/>
        <v>3.55</v>
      </c>
      <c r="N16" s="34"/>
      <c r="O16" s="34"/>
      <c r="P16" s="34"/>
      <c r="X16" s="14"/>
      <c r="Y16" s="12"/>
    </row>
    <row r="17" spans="2:25" ht="66.900000000000006" customHeight="1" x14ac:dyDescent="0.25">
      <c r="B17" s="18"/>
      <c r="C17" s="20">
        <f t="shared" si="2"/>
        <v>12</v>
      </c>
      <c r="D17" s="20">
        <v>18</v>
      </c>
      <c r="E17" s="32" t="s">
        <v>19</v>
      </c>
      <c r="F17" s="20"/>
      <c r="G17" s="37" t="s">
        <v>21</v>
      </c>
      <c r="H17" s="20">
        <f>2*1</f>
        <v>2</v>
      </c>
      <c r="I17" s="33">
        <v>530</v>
      </c>
      <c r="J17" s="34"/>
      <c r="K17" s="34">
        <f t="shared" si="0"/>
        <v>10.6</v>
      </c>
      <c r="L17" s="34">
        <f t="shared" si="0"/>
        <v>0</v>
      </c>
      <c r="M17" s="34">
        <f t="shared" si="0"/>
        <v>0</v>
      </c>
      <c r="N17" s="34"/>
      <c r="O17" s="34"/>
      <c r="P17" s="53"/>
      <c r="X17" s="14"/>
      <c r="Y17" s="12"/>
    </row>
    <row r="18" spans="2:25" ht="66.900000000000006" customHeight="1" x14ac:dyDescent="0.25">
      <c r="B18" s="18"/>
      <c r="C18" s="20">
        <f t="shared" si="2"/>
        <v>13</v>
      </c>
      <c r="D18" s="20">
        <v>18</v>
      </c>
      <c r="E18" s="32" t="s">
        <v>19</v>
      </c>
      <c r="F18" s="20"/>
      <c r="G18" s="37" t="s">
        <v>22</v>
      </c>
      <c r="H18" s="20">
        <f>1*1</f>
        <v>1</v>
      </c>
      <c r="I18" s="33">
        <v>325</v>
      </c>
      <c r="J18" s="34"/>
      <c r="K18" s="34">
        <f t="shared" si="0"/>
        <v>3.25</v>
      </c>
      <c r="L18" s="34">
        <f t="shared" si="0"/>
        <v>0</v>
      </c>
      <c r="M18" s="34">
        <f t="shared" si="0"/>
        <v>0</v>
      </c>
      <c r="N18" s="34"/>
      <c r="O18" s="34"/>
      <c r="P18" s="53"/>
      <c r="X18" s="14"/>
      <c r="Y18" s="12"/>
    </row>
    <row r="19" spans="2:25" ht="66.900000000000006" customHeight="1" x14ac:dyDescent="0.25">
      <c r="B19" s="18"/>
      <c r="C19" s="20">
        <f>C18+1</f>
        <v>14</v>
      </c>
      <c r="D19" s="20">
        <v>18</v>
      </c>
      <c r="E19" s="32" t="s">
        <v>19</v>
      </c>
      <c r="F19" s="20"/>
      <c r="G19" s="37" t="s">
        <v>21</v>
      </c>
      <c r="H19" s="20">
        <f>2*1</f>
        <v>2</v>
      </c>
      <c r="I19" s="33">
        <v>325</v>
      </c>
      <c r="J19" s="34"/>
      <c r="K19" s="34">
        <f t="shared" si="0"/>
        <v>6.5</v>
      </c>
      <c r="L19" s="34">
        <f t="shared" si="0"/>
        <v>0</v>
      </c>
      <c r="M19" s="34">
        <f t="shared" si="0"/>
        <v>0</v>
      </c>
      <c r="N19" s="34">
        <f t="shared" si="0"/>
        <v>0</v>
      </c>
      <c r="O19" s="34"/>
      <c r="P19" s="53"/>
      <c r="X19" s="14"/>
      <c r="Y19" s="12"/>
    </row>
    <row r="20" spans="2:25" ht="66.900000000000006" customHeight="1" x14ac:dyDescent="0.25">
      <c r="B20" s="18"/>
      <c r="C20" s="20">
        <f>C19+1</f>
        <v>15</v>
      </c>
      <c r="D20" s="20">
        <v>22</v>
      </c>
      <c r="E20" s="32" t="s">
        <v>19</v>
      </c>
      <c r="F20" s="20"/>
      <c r="G20" s="37" t="s">
        <v>22</v>
      </c>
      <c r="H20" s="20">
        <f>1*1</f>
        <v>1</v>
      </c>
      <c r="I20" s="33">
        <v>550</v>
      </c>
      <c r="J20" s="34"/>
      <c r="K20" s="34">
        <f t="shared" si="0"/>
        <v>0</v>
      </c>
      <c r="L20" s="34">
        <f t="shared" si="0"/>
        <v>0</v>
      </c>
      <c r="M20" s="34">
        <f t="shared" si="0"/>
        <v>5.5</v>
      </c>
      <c r="N20" s="34"/>
      <c r="O20" s="34"/>
      <c r="P20" s="53"/>
      <c r="X20" s="14"/>
      <c r="Y20" s="12"/>
    </row>
    <row r="21" spans="2:25" ht="66.900000000000006" customHeight="1" x14ac:dyDescent="0.25">
      <c r="B21" s="18"/>
      <c r="C21" s="20">
        <f t="shared" si="2"/>
        <v>16</v>
      </c>
      <c r="D21" s="20">
        <v>32</v>
      </c>
      <c r="E21" s="32" t="s">
        <v>19</v>
      </c>
      <c r="F21" s="20"/>
      <c r="G21" s="37" t="s">
        <v>21</v>
      </c>
      <c r="H21" s="20">
        <f>2*1</f>
        <v>2</v>
      </c>
      <c r="I21" s="33">
        <v>510</v>
      </c>
      <c r="J21" s="34"/>
      <c r="K21" s="34"/>
      <c r="L21" s="34">
        <f t="shared" si="0"/>
        <v>0</v>
      </c>
      <c r="M21" s="34"/>
      <c r="N21" s="34">
        <f t="shared" si="0"/>
        <v>0</v>
      </c>
      <c r="O21" s="34">
        <f t="shared" si="0"/>
        <v>10.199999999999999</v>
      </c>
      <c r="P21" s="53"/>
      <c r="X21" s="14"/>
      <c r="Y21" s="12"/>
    </row>
    <row r="22" spans="2:25" ht="66.900000000000006" customHeight="1" x14ac:dyDescent="0.25">
      <c r="B22" s="18"/>
      <c r="C22" s="20">
        <f t="shared" si="2"/>
        <v>17</v>
      </c>
      <c r="D22" s="20">
        <v>25</v>
      </c>
      <c r="E22" s="32" t="s">
        <v>19</v>
      </c>
      <c r="F22" s="20"/>
      <c r="G22" s="37" t="s">
        <v>20</v>
      </c>
      <c r="H22" s="20">
        <f>3*1</f>
        <v>3</v>
      </c>
      <c r="I22" s="33">
        <v>280</v>
      </c>
      <c r="J22" s="34"/>
      <c r="K22" s="34"/>
      <c r="L22" s="34">
        <f t="shared" si="0"/>
        <v>0</v>
      </c>
      <c r="M22" s="34">
        <f t="shared" si="0"/>
        <v>0</v>
      </c>
      <c r="N22" s="34">
        <f t="shared" si="0"/>
        <v>8.4</v>
      </c>
      <c r="O22" s="34">
        <f t="shared" si="0"/>
        <v>0</v>
      </c>
      <c r="P22" s="34"/>
      <c r="X22" s="14"/>
      <c r="Y22" s="12"/>
    </row>
    <row r="23" spans="2:25" ht="66.900000000000006" customHeight="1" x14ac:dyDescent="0.25">
      <c r="B23" s="18"/>
      <c r="C23" s="20">
        <f t="shared" si="2"/>
        <v>18</v>
      </c>
      <c r="D23" s="20">
        <v>10</v>
      </c>
      <c r="E23" s="32" t="s">
        <v>19</v>
      </c>
      <c r="F23" s="20"/>
      <c r="G23" s="37" t="s">
        <v>33</v>
      </c>
      <c r="H23" s="20">
        <f>129*1</f>
        <v>129</v>
      </c>
      <c r="I23" s="33">
        <v>320</v>
      </c>
      <c r="J23" s="34">
        <f t="shared" si="0"/>
        <v>412.8</v>
      </c>
      <c r="K23" s="34"/>
      <c r="L23" s="34"/>
      <c r="M23" s="34"/>
      <c r="N23" s="34"/>
      <c r="O23" s="34"/>
      <c r="P23" s="53"/>
      <c r="X23" s="14"/>
      <c r="Y23" s="12"/>
    </row>
    <row r="24" spans="2:25" ht="66.900000000000006" customHeight="1" x14ac:dyDescent="0.25">
      <c r="B24" s="18"/>
      <c r="C24" s="20">
        <f t="shared" si="2"/>
        <v>19</v>
      </c>
      <c r="D24" s="20">
        <v>10</v>
      </c>
      <c r="E24" s="32" t="s">
        <v>19</v>
      </c>
      <c r="F24" s="20"/>
      <c r="G24" s="37" t="s">
        <v>34</v>
      </c>
      <c r="H24" s="20">
        <f>143*1</f>
        <v>143</v>
      </c>
      <c r="I24" s="33">
        <v>260</v>
      </c>
      <c r="J24" s="34">
        <f t="shared" si="0"/>
        <v>371.8</v>
      </c>
      <c r="K24" s="34"/>
      <c r="L24" s="34"/>
      <c r="M24" s="34"/>
      <c r="N24" s="34"/>
      <c r="O24" s="34"/>
      <c r="P24" s="19"/>
      <c r="X24" s="14"/>
      <c r="Y24" s="12"/>
    </row>
    <row r="25" spans="2:25" ht="43.5" customHeight="1" x14ac:dyDescent="0.25">
      <c r="B25" s="18"/>
      <c r="C25" s="44">
        <v>0</v>
      </c>
      <c r="D25" s="45"/>
      <c r="E25" s="45"/>
      <c r="F25" s="45"/>
      <c r="G25" s="45"/>
      <c r="H25" s="45"/>
      <c r="I25" s="20" t="s">
        <v>4</v>
      </c>
      <c r="J25" s="38">
        <f>SUM(J6:J24)</f>
        <v>784.6</v>
      </c>
      <c r="K25" s="38">
        <f>SUM(K6:K24)</f>
        <v>20.350000000000001</v>
      </c>
      <c r="L25" s="38">
        <f>SUM(L6:L24)</f>
        <v>57.6</v>
      </c>
      <c r="M25" s="38">
        <f>SUM(M6:M24)</f>
        <v>23.400000000000002</v>
      </c>
      <c r="N25" s="38">
        <f>SUM(N6:N24)</f>
        <v>469.35999999999996</v>
      </c>
      <c r="O25" s="38">
        <f>SUM(O6:O24)</f>
        <v>15.799999999999999</v>
      </c>
      <c r="P25" s="19"/>
    </row>
    <row r="26" spans="2:25" ht="29.1" customHeight="1" x14ac:dyDescent="0.25">
      <c r="B26" s="18"/>
      <c r="C26" s="45" t="s">
        <v>2</v>
      </c>
      <c r="D26" s="45"/>
      <c r="E26" s="45"/>
      <c r="F26" s="45"/>
      <c r="G26" s="45"/>
      <c r="H26" s="45"/>
      <c r="I26" s="20" t="s">
        <v>5</v>
      </c>
      <c r="J26" s="20">
        <f>VLOOKUP(J5,Eschtal!$C$8:$E$26,3)</f>
        <v>0.61699999999999999</v>
      </c>
      <c r="K26" s="20">
        <f>VLOOKUP(K5,Eschtal!$C$8:$E$26,3)</f>
        <v>2</v>
      </c>
      <c r="L26" s="20">
        <f>VLOOKUP(L5,Eschtal!$C$8:$E$26,3)</f>
        <v>2.4700000000000002</v>
      </c>
      <c r="M26" s="20">
        <f>VLOOKUP(M5,Eschtal!$C$8:$E$26,3)</f>
        <v>2.98</v>
      </c>
      <c r="N26" s="20">
        <f>VLOOKUP(N5,Eschtal!$C$8:$E$26,3)</f>
        <v>3.85</v>
      </c>
      <c r="O26" s="20">
        <f>VLOOKUP(O5,Eschtal!$C$8:$E$26,3)</f>
        <v>6.31</v>
      </c>
      <c r="P26" s="19"/>
      <c r="T26" s="21" t="s">
        <v>13</v>
      </c>
    </row>
    <row r="27" spans="2:25" ht="29.1" customHeight="1" x14ac:dyDescent="0.25">
      <c r="B27" s="18"/>
      <c r="C27" s="44" t="s">
        <v>3</v>
      </c>
      <c r="D27" s="45"/>
      <c r="E27" s="45"/>
      <c r="F27" s="45"/>
      <c r="G27" s="45"/>
      <c r="H27" s="45"/>
      <c r="I27" s="22" t="s">
        <v>6</v>
      </c>
      <c r="J27" s="23">
        <f t="shared" ref="J27:O27" si="3">J26*J25</f>
        <v>484.09820000000002</v>
      </c>
      <c r="K27" s="23">
        <f t="shared" si="3"/>
        <v>40.700000000000003</v>
      </c>
      <c r="L27" s="23">
        <f t="shared" si="3"/>
        <v>142.27200000000002</v>
      </c>
      <c r="M27" s="23">
        <f t="shared" si="3"/>
        <v>69.731999999999999</v>
      </c>
      <c r="N27" s="23">
        <f t="shared" si="3"/>
        <v>1807.0359999999998</v>
      </c>
      <c r="O27" s="23">
        <f t="shared" si="3"/>
        <v>99.697999999999993</v>
      </c>
      <c r="P27" s="19"/>
    </row>
    <row r="28" spans="2:25" ht="29.1" customHeight="1" x14ac:dyDescent="0.4">
      <c r="B28" s="18"/>
      <c r="C28" s="46" t="s">
        <v>14</v>
      </c>
      <c r="D28" s="47"/>
      <c r="E28" s="47"/>
      <c r="F28" s="47"/>
      <c r="G28" s="47"/>
      <c r="H28" s="47"/>
      <c r="I28" s="20" t="s">
        <v>6</v>
      </c>
      <c r="J28" s="48">
        <f>SUM(J27:O27)</f>
        <v>2643.5362</v>
      </c>
      <c r="K28" s="48"/>
      <c r="L28" s="48"/>
      <c r="M28" s="48"/>
      <c r="N28" s="48"/>
      <c r="O28" s="48"/>
      <c r="P28" s="19"/>
    </row>
    <row r="29" spans="2:25" ht="13.5" customHeight="1" thickBot="1" x14ac:dyDescent="0.3">
      <c r="B29" s="18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19"/>
    </row>
    <row r="30" spans="2:25" ht="12.75" customHeight="1" thickBot="1" x14ac:dyDescent="0.3">
      <c r="B30" s="25"/>
      <c r="E30" s="26"/>
      <c r="F30" s="26"/>
      <c r="H30" s="26"/>
      <c r="I30" s="26"/>
      <c r="J30" s="26"/>
      <c r="K30" s="26"/>
      <c r="L30" s="26"/>
      <c r="M30" s="26"/>
      <c r="N30" s="26"/>
      <c r="O30" s="26"/>
      <c r="P30" s="27"/>
    </row>
    <row r="31" spans="2:25" ht="3" customHeight="1" x14ac:dyDescent="0.25">
      <c r="E31" s="28"/>
      <c r="F31" s="28"/>
      <c r="H31" s="28"/>
      <c r="I31" s="28"/>
      <c r="J31" s="28"/>
      <c r="K31" s="28"/>
      <c r="L31" s="28"/>
      <c r="M31" s="28"/>
      <c r="N31" s="28"/>
      <c r="O31" s="28"/>
    </row>
    <row r="39" spans="6:25" ht="12.75" customHeight="1" x14ac:dyDescent="0.25">
      <c r="G39" s="29"/>
      <c r="H39" s="29"/>
      <c r="M39" s="30"/>
      <c r="N39" s="30"/>
      <c r="O39" s="30"/>
      <c r="Y39" s="12"/>
    </row>
    <row r="40" spans="6:25" ht="12.75" customHeight="1" x14ac:dyDescent="0.25">
      <c r="F40" s="30"/>
      <c r="G40" s="29"/>
      <c r="H40" s="29"/>
      <c r="I40" s="30"/>
      <c r="J40" s="30"/>
      <c r="K40" s="30"/>
      <c r="L40" s="30"/>
      <c r="M40" s="30"/>
      <c r="N40" s="30"/>
      <c r="O40" s="30"/>
      <c r="Y40" s="12"/>
    </row>
    <row r="41" spans="6:25" ht="12.75" customHeight="1" x14ac:dyDescent="0.25">
      <c r="F41" s="30"/>
      <c r="G41" s="29"/>
      <c r="H41" s="29"/>
      <c r="I41" s="30"/>
      <c r="J41" s="30"/>
      <c r="K41" s="30"/>
      <c r="L41" s="30"/>
      <c r="M41" s="30"/>
      <c r="N41" s="30"/>
      <c r="O41" s="30"/>
      <c r="Y41" s="12"/>
    </row>
    <row r="42" spans="6:25" ht="12.75" customHeight="1" x14ac:dyDescent="0.25">
      <c r="F42" s="30"/>
      <c r="G42" s="29"/>
      <c r="H42" s="29"/>
      <c r="I42" s="30"/>
      <c r="J42" s="30"/>
      <c r="K42" s="30"/>
      <c r="L42" s="30"/>
      <c r="M42" s="30"/>
      <c r="N42" s="30"/>
      <c r="O42" s="30"/>
      <c r="Y42" s="12"/>
    </row>
    <row r="43" spans="6:25" ht="12.75" customHeight="1" x14ac:dyDescent="0.25">
      <c r="F43" s="30"/>
      <c r="I43" s="30"/>
      <c r="J43" s="30"/>
      <c r="K43" s="30"/>
      <c r="L43" s="30"/>
      <c r="M43" s="30"/>
      <c r="N43" s="30"/>
      <c r="O43" s="30"/>
      <c r="Y43" s="12"/>
    </row>
    <row r="44" spans="6:25" ht="30" customHeight="1" x14ac:dyDescent="0.25">
      <c r="F44" s="31"/>
      <c r="I44" s="31"/>
      <c r="J44" s="31"/>
      <c r="K44" s="31"/>
      <c r="L44" s="31"/>
      <c r="M44" s="31"/>
      <c r="N44" s="31"/>
      <c r="O44" s="31"/>
      <c r="Y44" s="12"/>
    </row>
    <row r="45" spans="6:25" ht="12.75" customHeight="1" x14ac:dyDescent="0.25">
      <c r="F45" s="30"/>
      <c r="I45" s="31"/>
      <c r="J45" s="31"/>
      <c r="K45" s="31"/>
      <c r="L45" s="31"/>
      <c r="M45" s="31"/>
      <c r="N45" s="31"/>
      <c r="O45" s="31"/>
      <c r="Y45" s="12"/>
    </row>
    <row r="46" spans="6:25" ht="12.75" customHeight="1" x14ac:dyDescent="0.25">
      <c r="F46" s="30"/>
      <c r="I46" s="31"/>
      <c r="J46" s="31"/>
      <c r="K46" s="31"/>
      <c r="L46" s="31"/>
      <c r="M46" s="31"/>
      <c r="N46" s="31"/>
      <c r="O46" s="31"/>
      <c r="Y46" s="12"/>
    </row>
    <row r="47" spans="6:25" ht="12.75" customHeight="1" x14ac:dyDescent="0.25">
      <c r="F47" s="30"/>
      <c r="I47" s="31"/>
      <c r="J47" s="31"/>
      <c r="K47" s="31"/>
      <c r="L47" s="31"/>
      <c r="M47" s="31"/>
      <c r="N47" s="31"/>
      <c r="O47" s="31"/>
      <c r="Y47" s="12"/>
    </row>
    <row r="48" spans="6:25" ht="12.75" customHeight="1" x14ac:dyDescent="0.25">
      <c r="F48" s="30"/>
      <c r="I48" s="31"/>
      <c r="J48" s="31"/>
      <c r="K48" s="31"/>
      <c r="L48" s="31"/>
      <c r="M48" s="31"/>
      <c r="N48" s="31"/>
      <c r="O48" s="31"/>
      <c r="Y48" s="12"/>
    </row>
    <row r="49" spans="6:25" ht="12.75" customHeight="1" x14ac:dyDescent="0.25">
      <c r="F49" s="30"/>
      <c r="I49" s="31"/>
      <c r="J49" s="31"/>
      <c r="K49" s="31"/>
      <c r="L49" s="31"/>
      <c r="M49" s="31"/>
      <c r="N49" s="31"/>
      <c r="O49" s="31"/>
      <c r="Y49" s="12"/>
    </row>
  </sheetData>
  <mergeCells count="14">
    <mergeCell ref="C25:H25"/>
    <mergeCell ref="C26:H26"/>
    <mergeCell ref="C27:H27"/>
    <mergeCell ref="C28:H28"/>
    <mergeCell ref="J28:O28"/>
    <mergeCell ref="C3:O3"/>
    <mergeCell ref="C4:C5"/>
    <mergeCell ref="D4:D5"/>
    <mergeCell ref="E4:E5"/>
    <mergeCell ref="F4:F5"/>
    <mergeCell ref="G4:G5"/>
    <mergeCell ref="H4:H5"/>
    <mergeCell ref="I4:I5"/>
    <mergeCell ref="J4:O4"/>
  </mergeCells>
  <conditionalFormatting sqref="M22 J15:L15 J21:K22 J23:O24 J6:O14 N15:P18 N20:P20 O22:P22 N19:O19">
    <cfRule type="cellIs" dxfId="35" priority="45" stopIfTrue="1" operator="greaterThan">
      <formula>0</formula>
    </cfRule>
    <cfRule type="cellIs" dxfId="34" priority="46" stopIfTrue="1" operator="greaterThan">
      <formula>0</formula>
    </cfRule>
  </conditionalFormatting>
  <conditionalFormatting sqref="M15:M16">
    <cfRule type="cellIs" dxfId="33" priority="41" stopIfTrue="1" operator="greaterThan">
      <formula>0</formula>
    </cfRule>
    <cfRule type="cellIs" dxfId="32" priority="42" stopIfTrue="1" operator="greaterThan">
      <formula>0</formula>
    </cfRule>
  </conditionalFormatting>
  <conditionalFormatting sqref="M21 J16:J18 J20 P19 P21">
    <cfRule type="cellIs" dxfId="31" priority="39" stopIfTrue="1" operator="greaterThan">
      <formula>0</formula>
    </cfRule>
    <cfRule type="cellIs" dxfId="30" priority="40" stopIfTrue="1" operator="greaterThan">
      <formula>0</formula>
    </cfRule>
  </conditionalFormatting>
  <conditionalFormatting sqref="L16:L18 L20:L21">
    <cfRule type="cellIs" dxfId="29" priority="37" stopIfTrue="1" operator="greaterThan">
      <formula>0</formula>
    </cfRule>
    <cfRule type="cellIs" dxfId="28" priority="38" stopIfTrue="1" operator="greaterThan">
      <formula>0</formula>
    </cfRule>
  </conditionalFormatting>
  <conditionalFormatting sqref="M17:M18">
    <cfRule type="cellIs" dxfId="27" priority="35" stopIfTrue="1" operator="greaterThan">
      <formula>0</formula>
    </cfRule>
    <cfRule type="cellIs" dxfId="26" priority="36" stopIfTrue="1" operator="greaterThan">
      <formula>0</formula>
    </cfRule>
  </conditionalFormatting>
  <conditionalFormatting sqref="N21">
    <cfRule type="cellIs" dxfId="25" priority="33" stopIfTrue="1" operator="greaterThan">
      <formula>0</formula>
    </cfRule>
    <cfRule type="cellIs" dxfId="24" priority="34" stopIfTrue="1" operator="greaterThan">
      <formula>0</formula>
    </cfRule>
  </conditionalFormatting>
  <conditionalFormatting sqref="P23">
    <cfRule type="cellIs" dxfId="23" priority="27" stopIfTrue="1" operator="greaterThan">
      <formula>0</formula>
    </cfRule>
    <cfRule type="cellIs" dxfId="22" priority="28" stopIfTrue="1" operator="greaterThan">
      <formula>0</formula>
    </cfRule>
  </conditionalFormatting>
  <conditionalFormatting sqref="L22">
    <cfRule type="cellIs" dxfId="21" priority="23" stopIfTrue="1" operator="greaterThan">
      <formula>0</formula>
    </cfRule>
    <cfRule type="cellIs" dxfId="20" priority="24" stopIfTrue="1" operator="greaterThan">
      <formula>0</formula>
    </cfRule>
  </conditionalFormatting>
  <conditionalFormatting sqref="K20">
    <cfRule type="cellIs" dxfId="19" priority="19" stopIfTrue="1" operator="greaterThan">
      <formula>0</formula>
    </cfRule>
    <cfRule type="cellIs" dxfId="18" priority="20" stopIfTrue="1" operator="greaterThan">
      <formula>0</formula>
    </cfRule>
  </conditionalFormatting>
  <conditionalFormatting sqref="K16">
    <cfRule type="cellIs" dxfId="17" priority="15" stopIfTrue="1" operator="greaterThan">
      <formula>0</formula>
    </cfRule>
    <cfRule type="cellIs" dxfId="16" priority="16" stopIfTrue="1" operator="greaterThan">
      <formula>0</formula>
    </cfRule>
  </conditionalFormatting>
  <conditionalFormatting sqref="K17:K19">
    <cfRule type="cellIs" dxfId="15" priority="13" stopIfTrue="1" operator="greaterThan">
      <formula>0</formula>
    </cfRule>
    <cfRule type="cellIs" dxfId="14" priority="14" stopIfTrue="1" operator="greaterThan">
      <formula>0</formula>
    </cfRule>
  </conditionalFormatting>
  <conditionalFormatting sqref="J19 L19">
    <cfRule type="cellIs" dxfId="13" priority="11" stopIfTrue="1" operator="greaterThan">
      <formula>0</formula>
    </cfRule>
    <cfRule type="cellIs" dxfId="12" priority="12" stopIfTrue="1" operator="greaterThan">
      <formula>0</formula>
    </cfRule>
  </conditionalFormatting>
  <conditionalFormatting sqref="M19">
    <cfRule type="cellIs" dxfId="11" priority="7" stopIfTrue="1" operator="greaterThan">
      <formula>0</formula>
    </cfRule>
    <cfRule type="cellIs" dxfId="10" priority="8" stopIfTrue="1" operator="greaterThan">
      <formula>0</formula>
    </cfRule>
  </conditionalFormatting>
  <conditionalFormatting sqref="M20">
    <cfRule type="cellIs" dxfId="9" priority="5" stopIfTrue="1" operator="greaterThan">
      <formula>0</formula>
    </cfRule>
    <cfRule type="cellIs" dxfId="8" priority="6" stopIfTrue="1" operator="greaterThan">
      <formula>0</formula>
    </cfRule>
  </conditionalFormatting>
  <conditionalFormatting sqref="O21">
    <cfRule type="cellIs" dxfId="7" priority="3" stopIfTrue="1" operator="greaterThan">
      <formula>0</formula>
    </cfRule>
    <cfRule type="cellIs" dxfId="6" priority="4" stopIfTrue="1" operator="greaterThan">
      <formula>0</formula>
    </cfRule>
  </conditionalFormatting>
  <conditionalFormatting sqref="N22">
    <cfRule type="cellIs" dxfId="5" priority="1" stopIfTrue="1" operator="greaterThan">
      <formula>0</formula>
    </cfRule>
    <cfRule type="cellIs" dxfId="4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C5A8C-CE1D-4B8A-8B2C-BC48C54ADC45}">
  <sheetPr>
    <tabColor rgb="FF00B050"/>
  </sheetPr>
  <dimension ref="B1:V35"/>
  <sheetViews>
    <sheetView showGridLines="0" showZeros="0" view="pageBreakPreview" zoomScale="70" zoomScaleNormal="70" zoomScaleSheetLayoutView="70" workbookViewId="0">
      <pane ySplit="5" topLeftCell="A9" activePane="bottomLeft" state="frozen"/>
      <selection activeCell="I1" sqref="I1"/>
      <selection pane="bottomLeft" activeCell="K11" sqref="K11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2" width="18.21875" style="12" customWidth="1"/>
    <col min="13" max="13" width="2.5546875" style="12" customWidth="1"/>
    <col min="14" max="14" width="0.33203125" style="12" customWidth="1"/>
    <col min="15" max="21" width="6.5546875" style="12" customWidth="1"/>
    <col min="22" max="22" width="6.5546875" style="14" customWidth="1"/>
    <col min="23" max="16384" width="9.109375" style="12"/>
  </cols>
  <sheetData>
    <row r="1" spans="2:22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2:22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7"/>
    </row>
    <row r="3" spans="2:22" ht="56.25" customHeight="1" x14ac:dyDescent="0.25">
      <c r="B3" s="18"/>
      <c r="C3" s="49" t="s">
        <v>35</v>
      </c>
      <c r="D3" s="49"/>
      <c r="E3" s="49"/>
      <c r="F3" s="49"/>
      <c r="G3" s="49"/>
      <c r="H3" s="49"/>
      <c r="I3" s="49"/>
      <c r="J3" s="49"/>
      <c r="K3" s="49"/>
      <c r="L3" s="49"/>
      <c r="M3" s="19"/>
    </row>
    <row r="4" spans="2:22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35"/>
    </row>
    <row r="5" spans="2:22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14</v>
      </c>
      <c r="L5" s="36">
        <v>25</v>
      </c>
      <c r="M5" s="19"/>
    </row>
    <row r="6" spans="2:22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1786+52</f>
        <v>1838</v>
      </c>
      <c r="J6" s="34">
        <f t="shared" ref="J6:L10" si="0">IF(J$5=$D6,$H6*$I6,0)/100</f>
        <v>0</v>
      </c>
      <c r="K6" s="34"/>
      <c r="L6" s="34">
        <f t="shared" si="0"/>
        <v>55.14</v>
      </c>
      <c r="M6" s="19"/>
      <c r="U6" s="14"/>
      <c r="V6" s="12"/>
    </row>
    <row r="7" spans="2:22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1746+52</f>
        <v>1798</v>
      </c>
      <c r="J7" s="34">
        <f t="shared" si="0"/>
        <v>0</v>
      </c>
      <c r="K7" s="34"/>
      <c r="L7" s="34">
        <f t="shared" si="0"/>
        <v>53.94</v>
      </c>
      <c r="M7" s="19"/>
      <c r="U7" s="14"/>
      <c r="V7" s="12"/>
    </row>
    <row r="8" spans="2:22" ht="66.900000000000006" customHeight="1" x14ac:dyDescent="0.25">
      <c r="B8" s="18"/>
      <c r="C8" s="20">
        <f>C7+1</f>
        <v>3</v>
      </c>
      <c r="D8" s="20">
        <v>14</v>
      </c>
      <c r="E8" s="32" t="s">
        <v>19</v>
      </c>
      <c r="F8" s="20"/>
      <c r="G8" s="37" t="s">
        <v>22</v>
      </c>
      <c r="H8" s="20">
        <f>1*1</f>
        <v>1</v>
      </c>
      <c r="I8" s="33">
        <v>345</v>
      </c>
      <c r="J8" s="34">
        <f t="shared" si="0"/>
        <v>0</v>
      </c>
      <c r="K8" s="34">
        <f t="shared" si="0"/>
        <v>3.45</v>
      </c>
      <c r="L8" s="34"/>
      <c r="M8" s="19"/>
      <c r="U8" s="14"/>
      <c r="V8" s="12"/>
    </row>
    <row r="9" spans="2:22" ht="66.900000000000006" customHeight="1" x14ac:dyDescent="0.25">
      <c r="B9" s="18"/>
      <c r="C9" s="20">
        <f>C8+1</f>
        <v>4</v>
      </c>
      <c r="D9" s="20">
        <v>14</v>
      </c>
      <c r="E9" s="32" t="s">
        <v>19</v>
      </c>
      <c r="F9" s="20"/>
      <c r="G9" s="37" t="s">
        <v>22</v>
      </c>
      <c r="H9" s="20">
        <f>1*1</f>
        <v>1</v>
      </c>
      <c r="I9" s="33">
        <v>315</v>
      </c>
      <c r="J9" s="34">
        <f t="shared" si="0"/>
        <v>0</v>
      </c>
      <c r="K9" s="34">
        <f t="shared" si="0"/>
        <v>3.15</v>
      </c>
      <c r="L9" s="34"/>
      <c r="M9" s="54"/>
      <c r="U9" s="14"/>
      <c r="V9" s="12"/>
    </row>
    <row r="10" spans="2:22" ht="66.900000000000006" customHeight="1" x14ac:dyDescent="0.25">
      <c r="B10" s="18"/>
      <c r="C10" s="20">
        <f>C9+1</f>
        <v>5</v>
      </c>
      <c r="D10" s="20">
        <v>10</v>
      </c>
      <c r="E10" s="32" t="s">
        <v>19</v>
      </c>
      <c r="F10" s="20"/>
      <c r="G10" s="37" t="s">
        <v>36</v>
      </c>
      <c r="H10" s="20">
        <f>62*1</f>
        <v>62</v>
      </c>
      <c r="I10" s="33">
        <v>350</v>
      </c>
      <c r="J10" s="34">
        <f t="shared" si="0"/>
        <v>217</v>
      </c>
      <c r="K10" s="34"/>
      <c r="L10" s="34"/>
      <c r="M10" s="53"/>
      <c r="U10" s="14"/>
      <c r="V10" s="12"/>
    </row>
    <row r="11" spans="2:22" ht="43.5" customHeight="1" x14ac:dyDescent="0.25">
      <c r="B11" s="18"/>
      <c r="C11" s="44">
        <v>0</v>
      </c>
      <c r="D11" s="45"/>
      <c r="E11" s="45"/>
      <c r="F11" s="45"/>
      <c r="G11" s="45"/>
      <c r="H11" s="45"/>
      <c r="I11" s="20" t="s">
        <v>4</v>
      </c>
      <c r="J11" s="38">
        <f>SUM(J6:J10)</f>
        <v>217</v>
      </c>
      <c r="K11" s="38">
        <f>SUM(K6:K10)</f>
        <v>6.6</v>
      </c>
      <c r="L11" s="38">
        <f>SUM(L6:L10)</f>
        <v>109.08</v>
      </c>
      <c r="M11" s="19"/>
    </row>
    <row r="12" spans="2:22" ht="29.1" customHeight="1" x14ac:dyDescent="0.25">
      <c r="B12" s="18"/>
      <c r="C12" s="45" t="s">
        <v>2</v>
      </c>
      <c r="D12" s="45"/>
      <c r="E12" s="45"/>
      <c r="F12" s="45"/>
      <c r="G12" s="45"/>
      <c r="H12" s="45"/>
      <c r="I12" s="20" t="s">
        <v>5</v>
      </c>
      <c r="J12" s="20">
        <f>VLOOKUP(J5,Eschtal!$C$8:$E$26,3)</f>
        <v>0.61699999999999999</v>
      </c>
      <c r="K12" s="20">
        <f>VLOOKUP(K5,Eschtal!$C$8:$E$26,3)</f>
        <v>1.21</v>
      </c>
      <c r="L12" s="20">
        <f>VLOOKUP(L5,Eschtal!$C$8:$E$26,3)</f>
        <v>3.85</v>
      </c>
      <c r="M12" s="19"/>
      <c r="Q12" s="21" t="s">
        <v>13</v>
      </c>
    </row>
    <row r="13" spans="2:22" ht="29.1" customHeight="1" x14ac:dyDescent="0.25">
      <c r="B13" s="18"/>
      <c r="C13" s="44" t="s">
        <v>3</v>
      </c>
      <c r="D13" s="45"/>
      <c r="E13" s="45"/>
      <c r="F13" s="45"/>
      <c r="G13" s="45"/>
      <c r="H13" s="45"/>
      <c r="I13" s="22" t="s">
        <v>6</v>
      </c>
      <c r="J13" s="23">
        <f t="shared" ref="J13:L13" si="1">J12*J11</f>
        <v>133.88900000000001</v>
      </c>
      <c r="K13" s="23">
        <f t="shared" si="1"/>
        <v>7.9859999999999998</v>
      </c>
      <c r="L13" s="23">
        <f t="shared" si="1"/>
        <v>419.95800000000003</v>
      </c>
      <c r="M13" s="19"/>
    </row>
    <row r="14" spans="2:22" ht="29.1" customHeight="1" x14ac:dyDescent="0.4">
      <c r="B14" s="18"/>
      <c r="C14" s="46" t="s">
        <v>14</v>
      </c>
      <c r="D14" s="47"/>
      <c r="E14" s="47"/>
      <c r="F14" s="47"/>
      <c r="G14" s="47"/>
      <c r="H14" s="47"/>
      <c r="I14" s="20" t="s">
        <v>6</v>
      </c>
      <c r="J14" s="48">
        <f>SUM(J13:L13)</f>
        <v>561.83300000000008</v>
      </c>
      <c r="K14" s="48"/>
      <c r="L14" s="48"/>
      <c r="M14" s="19"/>
    </row>
    <row r="15" spans="2:22" ht="13.5" customHeight="1" thickBot="1" x14ac:dyDescent="0.3">
      <c r="B15" s="18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19"/>
    </row>
    <row r="16" spans="2:22" ht="12.75" customHeight="1" thickBot="1" x14ac:dyDescent="0.3">
      <c r="B16" s="25"/>
      <c r="E16" s="26"/>
      <c r="F16" s="26"/>
      <c r="H16" s="26"/>
      <c r="I16" s="26"/>
      <c r="J16" s="26"/>
      <c r="K16" s="26"/>
      <c r="L16" s="26"/>
      <c r="M16" s="27"/>
    </row>
    <row r="17" spans="5:22" ht="3" customHeight="1" x14ac:dyDescent="0.25">
      <c r="E17" s="28"/>
      <c r="F17" s="28"/>
      <c r="H17" s="28"/>
      <c r="I17" s="28"/>
      <c r="J17" s="28"/>
      <c r="K17" s="28"/>
      <c r="L17" s="28"/>
    </row>
    <row r="25" spans="5:22" ht="12.75" customHeight="1" x14ac:dyDescent="0.25">
      <c r="G25" s="29"/>
      <c r="H25" s="29"/>
      <c r="L25" s="30"/>
      <c r="V25" s="12"/>
    </row>
    <row r="26" spans="5:22" ht="12.75" customHeight="1" x14ac:dyDescent="0.25">
      <c r="F26" s="30"/>
      <c r="G26" s="29"/>
      <c r="H26" s="29"/>
      <c r="I26" s="30"/>
      <c r="J26" s="30"/>
      <c r="K26" s="30"/>
      <c r="L26" s="30"/>
      <c r="V26" s="12"/>
    </row>
    <row r="27" spans="5:22" ht="12.75" customHeight="1" x14ac:dyDescent="0.25">
      <c r="F27" s="30"/>
      <c r="G27" s="29"/>
      <c r="H27" s="29"/>
      <c r="I27" s="30"/>
      <c r="J27" s="30"/>
      <c r="K27" s="30"/>
      <c r="L27" s="30"/>
      <c r="V27" s="12"/>
    </row>
    <row r="28" spans="5:22" ht="12.75" customHeight="1" x14ac:dyDescent="0.25">
      <c r="F28" s="30"/>
      <c r="G28" s="29"/>
      <c r="H28" s="29"/>
      <c r="I28" s="30"/>
      <c r="J28" s="30"/>
      <c r="K28" s="30"/>
      <c r="L28" s="30"/>
      <c r="V28" s="12"/>
    </row>
    <row r="29" spans="5:22" ht="12.75" customHeight="1" x14ac:dyDescent="0.25">
      <c r="F29" s="30"/>
      <c r="I29" s="30"/>
      <c r="J29" s="30"/>
      <c r="K29" s="30"/>
      <c r="L29" s="30"/>
      <c r="V29" s="12"/>
    </row>
    <row r="30" spans="5:22" ht="30" customHeight="1" x14ac:dyDescent="0.25">
      <c r="F30" s="31"/>
      <c r="I30" s="31"/>
      <c r="J30" s="31"/>
      <c r="K30" s="31"/>
      <c r="L30" s="31"/>
      <c r="V30" s="12"/>
    </row>
    <row r="31" spans="5:22" ht="12.75" customHeight="1" x14ac:dyDescent="0.25">
      <c r="F31" s="30"/>
      <c r="I31" s="31"/>
      <c r="J31" s="31"/>
      <c r="K31" s="31"/>
      <c r="L31" s="31"/>
      <c r="V31" s="12"/>
    </row>
    <row r="32" spans="5:22" ht="12.75" customHeight="1" x14ac:dyDescent="0.25">
      <c r="F32" s="30"/>
      <c r="I32" s="31"/>
      <c r="J32" s="31"/>
      <c r="K32" s="31"/>
      <c r="L32" s="31"/>
      <c r="V32" s="12"/>
    </row>
    <row r="33" spans="6:22" ht="12.75" customHeight="1" x14ac:dyDescent="0.25">
      <c r="F33" s="30"/>
      <c r="I33" s="31"/>
      <c r="J33" s="31"/>
      <c r="K33" s="31"/>
      <c r="L33" s="31"/>
      <c r="V33" s="12"/>
    </row>
    <row r="34" spans="6:22" ht="12.75" customHeight="1" x14ac:dyDescent="0.25">
      <c r="F34" s="30"/>
      <c r="I34" s="31"/>
      <c r="J34" s="31"/>
      <c r="K34" s="31"/>
      <c r="L34" s="31"/>
      <c r="V34" s="12"/>
    </row>
    <row r="35" spans="6:22" ht="12.75" customHeight="1" x14ac:dyDescent="0.25">
      <c r="F35" s="30"/>
      <c r="I35" s="31"/>
      <c r="J35" s="31"/>
      <c r="K35" s="31"/>
      <c r="L35" s="31"/>
      <c r="V35" s="12"/>
    </row>
  </sheetData>
  <mergeCells count="14">
    <mergeCell ref="C11:H11"/>
    <mergeCell ref="C12:H12"/>
    <mergeCell ref="C13:H13"/>
    <mergeCell ref="C14:H14"/>
    <mergeCell ref="J14:L14"/>
    <mergeCell ref="C3:L3"/>
    <mergeCell ref="C4:C5"/>
    <mergeCell ref="D4:D5"/>
    <mergeCell ref="E4:E5"/>
    <mergeCell ref="F4:F5"/>
    <mergeCell ref="G4:G5"/>
    <mergeCell ref="H4:H5"/>
    <mergeCell ref="I4:I5"/>
    <mergeCell ref="J4:L4"/>
  </mergeCells>
  <conditionalFormatting sqref="J6:L10">
    <cfRule type="cellIs" dxfId="3" priority="35" stopIfTrue="1" operator="greaterThan">
      <formula>0</formula>
    </cfRule>
    <cfRule type="cellIs" dxfId="2" priority="36" stopIfTrue="1" operator="greaterThan">
      <formula>0</formula>
    </cfRule>
  </conditionalFormatting>
  <conditionalFormatting sqref="M10">
    <cfRule type="cellIs" dxfId="1" priority="21" stopIfTrue="1" operator="greaterThan">
      <formula>0</formula>
    </cfRule>
    <cfRule type="cellIs" dxfId="0" priority="2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FF108-2D45-4A24-B751-12CE782196C0}">
  <dimension ref="F6:Q8"/>
  <sheetViews>
    <sheetView tabSelected="1" workbookViewId="0">
      <selection activeCell="Q9" sqref="Q9"/>
    </sheetView>
  </sheetViews>
  <sheetFormatPr defaultRowHeight="13.2" x14ac:dyDescent="0.25"/>
  <sheetData>
    <row r="6" spans="6:17" ht="24.6" x14ac:dyDescent="0.25">
      <c r="F6" s="52" t="s">
        <v>26</v>
      </c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</row>
    <row r="7" spans="6:17" ht="17.399999999999999" x14ac:dyDescent="0.25">
      <c r="F7" s="39" t="s">
        <v>24</v>
      </c>
      <c r="G7" s="40">
        <v>10</v>
      </c>
      <c r="H7" s="40">
        <v>12</v>
      </c>
      <c r="I7" s="40">
        <v>14</v>
      </c>
      <c r="J7" s="40">
        <v>16</v>
      </c>
      <c r="K7" s="40">
        <v>18</v>
      </c>
      <c r="L7" s="40">
        <v>20</v>
      </c>
      <c r="M7" s="40">
        <v>22</v>
      </c>
      <c r="N7" s="40">
        <v>25</v>
      </c>
      <c r="O7" s="40">
        <v>28</v>
      </c>
      <c r="P7" s="40">
        <v>30</v>
      </c>
      <c r="Q7" s="40">
        <v>32</v>
      </c>
    </row>
    <row r="8" spans="6:17" x14ac:dyDescent="0.25">
      <c r="F8" s="39" t="s">
        <v>25</v>
      </c>
      <c r="G8" s="41">
        <f>'+6720'!J31+'+7160'!J30+'+7780'!J32+'+8320'!J27+'+8860'!J13</f>
        <v>2489.7184000000002</v>
      </c>
      <c r="H8" s="41">
        <v>0</v>
      </c>
      <c r="I8" s="41">
        <f>'+6720'!K31+'+7780'!K32+'+8860'!K13</f>
        <v>20.327999999999999</v>
      </c>
      <c r="J8" s="41">
        <v>0</v>
      </c>
      <c r="K8" s="41">
        <f>'+7160'!K30+'+7780'!L32+'+8320'!K27</f>
        <v>93.1</v>
      </c>
      <c r="L8" s="41">
        <f>'+6720'!L31+'+7160'!L30+'+7780'!M32+'+8320'!L27</f>
        <v>649.73350000000005</v>
      </c>
      <c r="M8" s="41">
        <f>'+6720'!M31+'+7160'!M30+'+7780'!N32+'+8320'!M27</f>
        <v>521.202</v>
      </c>
      <c r="N8" s="41">
        <f>'+6720'!N31+'+7160'!N30+'+7780'!O32+'+8320'!N27+'+8860'!L13</f>
        <v>7729.799</v>
      </c>
      <c r="O8" s="41">
        <f>'+6720'!O31+'+7160'!O30+'+7780'!P32</f>
        <v>640.94100000000003</v>
      </c>
      <c r="P8" s="41">
        <v>0</v>
      </c>
      <c r="Q8" s="41">
        <f>'+6720'!P31+'+7160'!P30+'+7780'!Q32+'+8320'!O27</f>
        <v>711.76799999999992</v>
      </c>
    </row>
  </sheetData>
  <mergeCells count="1">
    <mergeCell ref="F6:Q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2009-07-13T10:04:05Z</outs:dateTime>
      <outs:isPinned>true</outs:isPinned>
    </outs:relatedDate>
    <outs:relatedDate>
      <outs:type>2</outs:type>
      <outs:displayName>Created</outs:displayName>
      <outs:dateTime>2004-06-24T08:06:33Z</outs:dateTime>
      <outs:isPinned>true</outs:isPinned>
    </outs:relatedDate>
    <outs:relatedDate>
      <outs:type>4</outs:type>
      <outs:displayName>Last Printed</outs:displayName>
      <outs:dateTime>2009-06-29T11:36:14Z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imr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Fathi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917E42E3-2B3A-4D5B-B024-CC8972B0FB58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Eschtal</vt:lpstr>
      <vt:lpstr>+6720</vt:lpstr>
      <vt:lpstr>+7160</vt:lpstr>
      <vt:lpstr>+7780</vt:lpstr>
      <vt:lpstr>+8320</vt:lpstr>
      <vt:lpstr>+8860</vt:lpstr>
      <vt:lpstr>Total</vt:lpstr>
      <vt:lpstr>'+6720'!Print_Area</vt:lpstr>
      <vt:lpstr>'+7160'!Print_Area</vt:lpstr>
      <vt:lpstr>'+7780'!Print_Area</vt:lpstr>
      <vt:lpstr>'+8320'!Print_Area</vt:lpstr>
      <vt:lpstr>'+8860'!Print_Area</vt:lpstr>
      <vt:lpstr>'+6720'!Print_Titles</vt:lpstr>
      <vt:lpstr>'+7160'!Print_Titles</vt:lpstr>
      <vt:lpstr>'+7780'!Print_Titles</vt:lpstr>
      <vt:lpstr>'+8320'!Print_Titles</vt:lpstr>
      <vt:lpstr>'+8860'!Print_Titles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</dc:creator>
  <cp:lastModifiedBy>Asus</cp:lastModifiedBy>
  <cp:lastPrinted>2025-05-11T20:07:17Z</cp:lastPrinted>
  <dcterms:created xsi:type="dcterms:W3CDTF">2004-06-24T08:06:33Z</dcterms:created>
  <dcterms:modified xsi:type="dcterms:W3CDTF">2025-06-07T09:06:48Z</dcterms:modified>
</cp:coreProperties>
</file>